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UDI\ARQUIVOS ESCOLAS\EMEF MANOEL MEDEIROS FERNANDES\MEMORIAL\2026\IMPLEMENTACAO DO PROJETO DO PCCI\PARA LICITAÇÃO POS IMPUGNACAO\1 DOC\"/>
    </mc:Choice>
  </mc:AlternateContent>
  <xr:revisionPtr revIDLastSave="0" documentId="13_ncr:1_{53A94630-3866-4BAC-AF1B-1BC1BDFC8FBF}" xr6:coauthVersionLast="47" xr6:coauthVersionMax="47" xr10:uidLastSave="{00000000-0000-0000-0000-000000000000}"/>
  <bookViews>
    <workbookView xWindow="-110" yWindow="-110" windowWidth="38620" windowHeight="21220" xr2:uid="{A0D45A92-69F7-4A36-9AE4-EC3BA7641C06}"/>
  </bookViews>
  <sheets>
    <sheet name="Planilha1" sheetId="1" r:id="rId1"/>
  </sheets>
  <definedNames>
    <definedName name="_xlnm.Print_Area" localSheetId="0">Planilha1!$A$3:$I$124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1" l="1"/>
  <c r="G84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G94" i="1" s="1"/>
  <c r="F95" i="1"/>
  <c r="G95" i="1" s="1"/>
  <c r="F96" i="1"/>
  <c r="G96" i="1" s="1"/>
  <c r="F97" i="1"/>
  <c r="G97" i="1" s="1"/>
  <c r="F98" i="1"/>
  <c r="G98" i="1" s="1"/>
  <c r="F100" i="1"/>
  <c r="G100" i="1" s="1"/>
  <c r="F101" i="1"/>
  <c r="G101" i="1" s="1"/>
  <c r="F102" i="1"/>
  <c r="G102" i="1" s="1"/>
  <c r="F103" i="1"/>
  <c r="G103" i="1" s="1"/>
  <c r="F104" i="1"/>
  <c r="G104" i="1" s="1"/>
  <c r="F106" i="1"/>
  <c r="G106" i="1" s="1"/>
  <c r="F107" i="1"/>
  <c r="G107" i="1" s="1"/>
  <c r="F108" i="1"/>
  <c r="G108" i="1" s="1"/>
  <c r="F110" i="1"/>
  <c r="G110" i="1" s="1"/>
  <c r="F112" i="1"/>
  <c r="G112" i="1" s="1"/>
  <c r="F114" i="1"/>
  <c r="G114" i="1" s="1"/>
  <c r="F115" i="1"/>
  <c r="G115" i="1" s="1"/>
  <c r="F116" i="1"/>
  <c r="G116" i="1" s="1"/>
  <c r="F117" i="1"/>
  <c r="G117" i="1" s="1"/>
  <c r="F118" i="1"/>
  <c r="G118" i="1" s="1"/>
  <c r="F83" i="1"/>
  <c r="G83" i="1" s="1"/>
  <c r="F9" i="1" l="1"/>
  <c r="G9" i="1" s="1"/>
  <c r="F11" i="1"/>
  <c r="G11" i="1" s="1"/>
  <c r="F12" i="1"/>
  <c r="G12" i="1" s="1"/>
  <c r="F13" i="1"/>
  <c r="G13" i="1" s="1"/>
  <c r="F15" i="1"/>
  <c r="G15" i="1" s="1"/>
  <c r="F16" i="1"/>
  <c r="G16" i="1" s="1"/>
  <c r="F17" i="1"/>
  <c r="G17" i="1" s="1"/>
  <c r="F18" i="1"/>
  <c r="G18" i="1" s="1"/>
  <c r="F20" i="1"/>
  <c r="G20" i="1" s="1"/>
  <c r="F22" i="1"/>
  <c r="G22" i="1" s="1"/>
  <c r="F24" i="1"/>
  <c r="G24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6" i="1"/>
  <c r="G76" i="1" s="1"/>
  <c r="F77" i="1"/>
  <c r="G77" i="1" s="1"/>
  <c r="F78" i="1"/>
  <c r="G78" i="1" s="1"/>
  <c r="F79" i="1"/>
  <c r="G79" i="1" s="1"/>
  <c r="F80" i="1"/>
  <c r="G80" i="1" s="1"/>
  <c r="F8" i="1"/>
  <c r="G8" i="1" l="1"/>
  <c r="G119" i="1" s="1"/>
  <c r="F119" i="1"/>
</calcChain>
</file>

<file path=xl/sharedStrings.xml><?xml version="1.0" encoding="utf-8"?>
<sst xmlns="http://schemas.openxmlformats.org/spreadsheetml/2006/main" count="438" uniqueCount="217">
  <si>
    <t>N</t>
  </si>
  <si>
    <t>DESCRIÇÃO</t>
  </si>
  <si>
    <t>UNID.</t>
  </si>
  <si>
    <t>QTD.</t>
  </si>
  <si>
    <t>VALOR UNITÁRIO</t>
  </si>
  <si>
    <t>VALOR TOTAL BRUTO</t>
  </si>
  <si>
    <t>REFERÊNCIA</t>
  </si>
  <si>
    <t>SERVIÇOS PRELIMINARES</t>
  </si>
  <si>
    <t>1.1</t>
  </si>
  <si>
    <t>Engenheiro Civil de Obra Junior - Incluso As Built</t>
  </si>
  <si>
    <t>Sinapi-C</t>
  </si>
  <si>
    <t>1.2</t>
  </si>
  <si>
    <t>Auxiliar Técnico de Engenharia - Incluso As Built</t>
  </si>
  <si>
    <t>ILUMINAÇÃO DE EMERGÊNCIA</t>
  </si>
  <si>
    <t>2.1</t>
  </si>
  <si>
    <t>Luminária de emergência 30 Leds 2W</t>
  </si>
  <si>
    <t>2.2</t>
  </si>
  <si>
    <t>Cabo de Cobre Flexível Isolado 1,5mm³ Anti-chama</t>
  </si>
  <si>
    <t>2.3</t>
  </si>
  <si>
    <t>Tomada de Sobrepor 2P+T 250v - 10A</t>
  </si>
  <si>
    <t>un</t>
  </si>
  <si>
    <t>Composição</t>
  </si>
  <si>
    <t>CP-31</t>
  </si>
  <si>
    <t>MOVIMENTO DE SOLO - Ponto de Recalque</t>
  </si>
  <si>
    <t>3.1</t>
  </si>
  <si>
    <t>Escavação Vala / Manual - Solo</t>
  </si>
  <si>
    <t>3.2</t>
  </si>
  <si>
    <t>Prenchimento com Areia Média</t>
  </si>
  <si>
    <t>3.3</t>
  </si>
  <si>
    <t>Reaterro Manual a Percussão</t>
  </si>
  <si>
    <t>3.4</t>
  </si>
  <si>
    <t>Retirada e transporte de material</t>
  </si>
  <si>
    <t>SINALIZAÇÃO DE EMERGÊNCIA</t>
  </si>
  <si>
    <t>4.1</t>
  </si>
  <si>
    <t>Placa de Sinalização Fotoluminescente 40 x 20 cm</t>
  </si>
  <si>
    <t>CP-13</t>
  </si>
  <si>
    <t>EXTINTORES DE INCÊNDIO</t>
  </si>
  <si>
    <t>5.1</t>
  </si>
  <si>
    <t>Extintor de Incêndio Portátil PQS Pó Químico</t>
  </si>
  <si>
    <t>SAÍDAS DE EMERGÊNCIA</t>
  </si>
  <si>
    <t>6.1</t>
  </si>
  <si>
    <t>Barras Antipânico Simples com Fechadura em Lado Oposto</t>
  </si>
  <si>
    <t>CP-18</t>
  </si>
  <si>
    <t>SISTEMA DE HIDRANTES - HS 01,02,03,04 e 05</t>
  </si>
  <si>
    <t>7.1</t>
  </si>
  <si>
    <t>Tubos em Aço Galvanizado DN 65mm - 2 1/2"</t>
  </si>
  <si>
    <t>7.2</t>
  </si>
  <si>
    <t xml:space="preserve">Pintura Tinta Vermelha p/ Tubos Metálicos </t>
  </si>
  <si>
    <t>7.3</t>
  </si>
  <si>
    <t>Registro Globo Angular 45° 2 1/2" Galvanizado</t>
  </si>
  <si>
    <t>7.4</t>
  </si>
  <si>
    <t>Cotovelo 90 em Aço Galvanizado DN 65mm - 2 1/2"</t>
  </si>
  <si>
    <t>7.5</t>
  </si>
  <si>
    <t>União em Aço Galvanizado DN 65mm - 2 1/2"</t>
  </si>
  <si>
    <t>7.6</t>
  </si>
  <si>
    <t>Suporte para 1 Tubo Horizontal, espaçado a cada 1m12</t>
  </si>
  <si>
    <t>CP-09</t>
  </si>
  <si>
    <t>7.7</t>
  </si>
  <si>
    <t>Tê em Aço Galvanizado DN 65mm - 2 1/2"</t>
  </si>
  <si>
    <t>7.8</t>
  </si>
  <si>
    <t>Abrigo p/ Hidrante 60x90x17cm de Sobrepor</t>
  </si>
  <si>
    <t>RESERVA, CASA DE MÁQUINAS &amp; RECALQUE</t>
  </si>
  <si>
    <t>8.1</t>
  </si>
  <si>
    <t>Reserva Técnica de Incêndio - Reservatório 7000L</t>
  </si>
  <si>
    <t>8.2</t>
  </si>
  <si>
    <t>Laje em Radier - 15cm</t>
  </si>
  <si>
    <t>8.3</t>
  </si>
  <si>
    <t>Válvula de Retenção Horizontal - 2 1/2"</t>
  </si>
  <si>
    <t>8.4</t>
  </si>
  <si>
    <t>Alvenaria de Blocos p/ Casa de Máquinas &amp; Reserva Técnica</t>
  </si>
  <si>
    <t>8.5</t>
  </si>
  <si>
    <t>Laje Pré-Moldada Biapoiada p/ Forro</t>
  </si>
  <si>
    <t>8.6</t>
  </si>
  <si>
    <t>Chapisco interno com argamassa traço 1:3</t>
  </si>
  <si>
    <t>8.7</t>
  </si>
  <si>
    <t>Chapisco externo com argamassa traço 1:3</t>
  </si>
  <si>
    <t>8.8</t>
  </si>
  <si>
    <t>Chapisco aplicado no teto com argamassa industrializada</t>
  </si>
  <si>
    <t>8.9</t>
  </si>
  <si>
    <t>Reboco Interno para recebimento de pintura</t>
  </si>
  <si>
    <t>8.10</t>
  </si>
  <si>
    <t>Reboco externo para recebimento de pintura</t>
  </si>
  <si>
    <t>8.11</t>
  </si>
  <si>
    <t>Reboco aplicado no teto para recebimento de pintura</t>
  </si>
  <si>
    <t>8.12</t>
  </si>
  <si>
    <t>Emboço Interno para recebimento de pintura</t>
  </si>
  <si>
    <t>8.13</t>
  </si>
  <si>
    <t>Emboço externo para recebimento de pintura</t>
  </si>
  <si>
    <t>8.14</t>
  </si>
  <si>
    <t>Emboço aplicado no teto para recebimento de pintura</t>
  </si>
  <si>
    <t>8.15</t>
  </si>
  <si>
    <t>Alambrado com Tela de Arame Galvanizado em Mourões de Concreto</t>
  </si>
  <si>
    <t>8.16</t>
  </si>
  <si>
    <t>2 Portas de ferro com grade, dimensão 70x210 cm</t>
  </si>
  <si>
    <t>8.17</t>
  </si>
  <si>
    <t>Bomba Centrífuga 10cv - 4,2 a 14,9 M³/h - 85 a 140 MCA</t>
  </si>
  <si>
    <t>8.18</t>
  </si>
  <si>
    <t>Bomba Centrífuga Jockey 1,5cv - 1,8 a 5,3 M³/h - 10 a 70 MCA</t>
  </si>
  <si>
    <t>8.19</t>
  </si>
  <si>
    <t>Eletroduto Flexível Corrugado PEAD DN 50 (1 1/2") - Alimentação Bombas</t>
  </si>
  <si>
    <t>8.20</t>
  </si>
  <si>
    <t>Cabo de Cobre Flexível Isolado 10mm² Anti-chama 0,6 / 1,0 KV</t>
  </si>
  <si>
    <t>8.21</t>
  </si>
  <si>
    <t>Escavação Vala / Manual - Solo p/ Eletrodutos Enterrados</t>
  </si>
  <si>
    <t>8.22</t>
  </si>
  <si>
    <t>Demolição de Piso de Concreto Simples - Mecanizado p/ Eletrodutos Enterrados</t>
  </si>
  <si>
    <t>8.23</t>
  </si>
  <si>
    <t>Remoção de Piso Bloco Intertravado - PAVS p/ Eletrodutos Enterrados</t>
  </si>
  <si>
    <t>8.24</t>
  </si>
  <si>
    <t>Prenchimento com Areia Média p/ Eletrodutos Enterrados</t>
  </si>
  <si>
    <t>8.25</t>
  </si>
  <si>
    <t>Reaterro Manual a Percussão - p/ Eletrodutos Enterrados</t>
  </si>
  <si>
    <t>8.26</t>
  </si>
  <si>
    <t>Retirada e transporte de material - p/ Eletrodutos Enterrados</t>
  </si>
  <si>
    <t>8.27</t>
  </si>
  <si>
    <t>Pressostato p/ Rede de Hidrantes - 1 a 10 bar.</t>
  </si>
  <si>
    <t>CP-23</t>
  </si>
  <si>
    <t>8.28</t>
  </si>
  <si>
    <t>8.29</t>
  </si>
  <si>
    <t>Manômetro p/ Medição de Pressão - DN 50mm</t>
  </si>
  <si>
    <t>8.30</t>
  </si>
  <si>
    <t>Válvula de Retenção Horizontal Roscável - 1"</t>
  </si>
  <si>
    <t>8.31</t>
  </si>
  <si>
    <t>Bucha de Redução em Ferro Galvanizado - 2 1/2" x 1"</t>
  </si>
  <si>
    <t>CP-25</t>
  </si>
  <si>
    <t>8.32</t>
  </si>
  <si>
    <t>Tê de Redução em Ferro Galvanizado Roscável - 2 1/2" x 1"</t>
  </si>
  <si>
    <t>CP-26</t>
  </si>
  <si>
    <t>8.33</t>
  </si>
  <si>
    <t>Tê de Ferro Galvanizado Roscável - 1"</t>
  </si>
  <si>
    <t>8.34</t>
  </si>
  <si>
    <t>Componentes Conectores Pressostato - Tê + Bucha de Redução</t>
  </si>
  <si>
    <t>CP-27</t>
  </si>
  <si>
    <t>8.35</t>
  </si>
  <si>
    <t>Cotovelo 90° em Aço Galvanizado Roscável DN 25mm - 1"</t>
  </si>
  <si>
    <t>8.36</t>
  </si>
  <si>
    <t>Registro Esfera em PVC Roscável - DN 50mm Reservatórios</t>
  </si>
  <si>
    <t>8.37</t>
  </si>
  <si>
    <t>Tê de PVC Soldável - DN 50mm  (2")</t>
  </si>
  <si>
    <t>8.38</t>
  </si>
  <si>
    <t>Tubo PVC Soldável - DN 50mm (2")</t>
  </si>
  <si>
    <t>8.39</t>
  </si>
  <si>
    <t>Curva 90° PVC Soldável - DN 50mm (2")</t>
  </si>
  <si>
    <t>8.40</t>
  </si>
  <si>
    <t>Quadro de Comando 10cv 220v + jockey 1,5cv</t>
  </si>
  <si>
    <t>CP-24</t>
  </si>
  <si>
    <t>SERVIÇOS FINAIS</t>
  </si>
  <si>
    <t>9.1</t>
  </si>
  <si>
    <t>Limpeza Final de Obra</t>
  </si>
  <si>
    <t>9.2</t>
  </si>
  <si>
    <t>Treinamento de Brigadista - Nível Básico 2. Duração 8h.</t>
  </si>
  <si>
    <t>un / Aluno</t>
  </si>
  <si>
    <t>Órgão Estadual</t>
  </si>
  <si>
    <t>CBM-RS</t>
  </si>
  <si>
    <t>9.3</t>
  </si>
  <si>
    <t>Laudo Segurança Estrutural em Incêndio</t>
  </si>
  <si>
    <t>9.4</t>
  </si>
  <si>
    <t>Laudo CMAR</t>
  </si>
  <si>
    <t>9.5</t>
  </si>
  <si>
    <t>Elaboração Plano de Emergência</t>
  </si>
  <si>
    <t>m²</t>
  </si>
  <si>
    <t>TOTAL GERAL</t>
  </si>
  <si>
    <t>H</t>
  </si>
  <si>
    <t>UN</t>
  </si>
  <si>
    <t>M</t>
  </si>
  <si>
    <t>M3</t>
  </si>
  <si>
    <t>M2</t>
  </si>
  <si>
    <t>CÓDIGOS - SINAPI-RS 01/2026</t>
  </si>
  <si>
    <t>BDI</t>
  </si>
  <si>
    <t>CBM-RS1</t>
  </si>
  <si>
    <t>CBM-RS2</t>
  </si>
  <si>
    <t>CBM-RS3</t>
  </si>
  <si>
    <t>BLOCO NOVO - AMPLIAÇÃO SALAS MODULARES</t>
  </si>
  <si>
    <t>ALARME DE INCÊNDIO - Endereçável</t>
  </si>
  <si>
    <t>Central de Alarme de Incêndio Endereçável.  proteção de surtos e bateria interna. CIE 1125 Intelbras</t>
  </si>
  <si>
    <t>CP-01</t>
  </si>
  <si>
    <t>Acionador Manual Endereçável Sem Sirene AME 521 Intelbras - Incluso Bloco Novo</t>
  </si>
  <si>
    <t>CP-02</t>
  </si>
  <si>
    <t>Sinalizador Audiovisual Endereçável - Incluso Bloco Novo</t>
  </si>
  <si>
    <t>CP-03</t>
  </si>
  <si>
    <t>2.4</t>
  </si>
  <si>
    <t>Detector de Fumaça Endereçável - DFE 521 Intelbras - Incluso Bloco Novo</t>
  </si>
  <si>
    <t>CP-32</t>
  </si>
  <si>
    <t>2.5</t>
  </si>
  <si>
    <t>Cabo Blindado Para Alarme de Incêndio 4 Vias 2 x 1,50mm + 2 x 0,75mm</t>
  </si>
  <si>
    <t>m</t>
  </si>
  <si>
    <t>CP-04</t>
  </si>
  <si>
    <t>2.6</t>
  </si>
  <si>
    <t>Eletroduto Rígido PVC Soldável DN 25mm 3/4" - Valor/m</t>
  </si>
  <si>
    <t>2.7</t>
  </si>
  <si>
    <t>Condulete de PVC Tipo T 3/4" C/Tampa</t>
  </si>
  <si>
    <t>2.8</t>
  </si>
  <si>
    <t>Condulete de PVC Tipo TB 3/4" C/ Tampa</t>
  </si>
  <si>
    <t>2.9</t>
  </si>
  <si>
    <t>Condulete de PVC Tipo LB 3/4" C/Tampa</t>
  </si>
  <si>
    <t>2.10</t>
  </si>
  <si>
    <t>Condulete de PVC Tipo LL 3/4" C/Tampa</t>
  </si>
  <si>
    <t>2.11</t>
  </si>
  <si>
    <t>Condulete de PVC Tipo C 3/4" C/Tampa</t>
  </si>
  <si>
    <t>2.12</t>
  </si>
  <si>
    <t>Abraçadeira Aço Galvanizado 3/4" Antichamas</t>
  </si>
  <si>
    <t>2.13</t>
  </si>
  <si>
    <t xml:space="preserve">Curva 90 PVC Soldável p/ Eletroduto 3/4" DN 25mm </t>
  </si>
  <si>
    <t>CP-33</t>
  </si>
  <si>
    <t>Luminária de emergência farol min 2000 Lumens</t>
  </si>
  <si>
    <t>CP-16</t>
  </si>
  <si>
    <t>3.5</t>
  </si>
  <si>
    <t>Faixa de Sinalização Refletiva p/ Obstáculos Degrau Cozinha - Rolos de 20m</t>
  </si>
  <si>
    <t>CP-12</t>
  </si>
  <si>
    <t>4.2</t>
  </si>
  <si>
    <t>4.3</t>
  </si>
  <si>
    <t>Placa de Sinalização Fotoluminescente 60 x 30 cm</t>
  </si>
  <si>
    <t>CP-15</t>
  </si>
  <si>
    <t>Corrimão em Aço Galvanizado, 1,10m de Altura.</t>
  </si>
  <si>
    <t>BLOCO PRINCIPAL</t>
  </si>
  <si>
    <t>PLANILHA ORCAMENTARIA GLOBAL DE PPCI - EMEF MANOEL MEDEIROS - EMPRESAS</t>
  </si>
  <si>
    <t xml:space="preserve">VALOR TOTAL C/ BDI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</si>
</sst>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&quot;\ #,##0.00"/>
    <numFmt numFmtId="166" formatCode="_-* #,##0_-;\-* #,##0_-;_-* &quot;-&quot;??_-;_-@_-"/>
    <numFmt numFmtId="167" formatCode="0.0"/>
    <numFmt numFmtId="168" formatCode="_-[$R$-416]\ * #,##0.00_-;\-[$R$-416]\ * #,##0.00_-;_-[$R$-416]\ * &quot;-&quot;??_-;_-@_-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4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70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164" fontId="3" fillId="2" borderId="1" xfId="2" applyFont="1" applyFill="1" applyBorder="1" applyAlignment="1">
      <alignment horizontal="center" vertical="center" wrapText="1"/>
    </xf>
    <xf numFmtId="165" fontId="3" fillId="2" borderId="1" xfId="3" applyNumberFormat="1" applyFont="1" applyFill="1" applyBorder="1" applyAlignment="1">
      <alignment horizontal="center" vertical="center" wrapText="1"/>
    </xf>
    <xf numFmtId="164" fontId="3" fillId="2" borderId="1" xfId="3" applyFont="1" applyFill="1" applyBorder="1" applyAlignment="1">
      <alignment horizontal="center" vertical="center"/>
    </xf>
    <xf numFmtId="166" fontId="3" fillId="2" borderId="1" xfId="4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167" fontId="3" fillId="3" borderId="1" xfId="0" applyNumberFormat="1" applyFont="1" applyFill="1" applyBorder="1" applyAlignment="1">
      <alignment vertical="center"/>
    </xf>
    <xf numFmtId="164" fontId="4" fillId="3" borderId="1" xfId="2" applyFont="1" applyFill="1" applyBorder="1" applyAlignment="1">
      <alignment vertical="center"/>
    </xf>
    <xf numFmtId="164" fontId="4" fillId="3" borderId="1" xfId="3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0" fillId="3" borderId="1" xfId="4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5" applyFill="1" applyBorder="1" applyAlignment="1">
      <alignment horizontal="center"/>
    </xf>
    <xf numFmtId="0" fontId="3" fillId="3" borderId="1" xfId="5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vertical="center"/>
    </xf>
    <xf numFmtId="0" fontId="3" fillId="3" borderId="3" xfId="5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 vertical="center"/>
    </xf>
    <xf numFmtId="1" fontId="3" fillId="3" borderId="3" xfId="1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7" fontId="3" fillId="3" borderId="3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167" fontId="3" fillId="3" borderId="1" xfId="0" applyNumberFormat="1" applyFont="1" applyFill="1" applyBorder="1" applyAlignment="1">
      <alignment horizontal="center" vertical="center"/>
    </xf>
    <xf numFmtId="0" fontId="2" fillId="0" borderId="1" xfId="1" applyBorder="1"/>
    <xf numFmtId="166" fontId="2" fillId="0" borderId="1" xfId="4" applyNumberFormat="1" applyFont="1" applyBorder="1" applyAlignment="1">
      <alignment horizontal="right" vertical="center"/>
    </xf>
    <xf numFmtId="0" fontId="2" fillId="4" borderId="1" xfId="0" applyFont="1" applyFill="1" applyBorder="1" applyAlignment="1">
      <alignment wrapText="1"/>
    </xf>
    <xf numFmtId="0" fontId="3" fillId="3" borderId="1" xfId="1" applyFont="1" applyFill="1" applyBorder="1" applyAlignment="1">
      <alignment wrapText="1"/>
    </xf>
    <xf numFmtId="0" fontId="3" fillId="3" borderId="1" xfId="5" applyFont="1" applyFill="1" applyBorder="1" applyAlignment="1">
      <alignment wrapText="1"/>
    </xf>
    <xf numFmtId="0" fontId="3" fillId="3" borderId="3" xfId="1" applyFont="1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4" borderId="1" xfId="5" applyFill="1" applyBorder="1" applyAlignment="1">
      <alignment wrapText="1"/>
    </xf>
    <xf numFmtId="167" fontId="2" fillId="5" borderId="1" xfId="0" applyNumberFormat="1" applyFont="1" applyFill="1" applyBorder="1" applyAlignment="1">
      <alignment horizontal="center" vertical="center"/>
    </xf>
    <xf numFmtId="164" fontId="6" fillId="4" borderId="1" xfId="2" applyFont="1" applyFill="1" applyBorder="1" applyAlignment="1">
      <alignment horizontal="center" vertical="center"/>
    </xf>
    <xf numFmtId="0" fontId="2" fillId="4" borderId="1" xfId="4" applyNumberFormat="1" applyFont="1" applyFill="1" applyBorder="1" applyAlignment="1">
      <alignment horizontal="center" vertical="center"/>
    </xf>
    <xf numFmtId="1" fontId="3" fillId="3" borderId="1" xfId="1" applyNumberFormat="1" applyFont="1" applyFill="1" applyBorder="1" applyAlignment="1">
      <alignment horizontal="center" vertical="center"/>
    </xf>
    <xf numFmtId="164" fontId="4" fillId="3" borderId="1" xfId="2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0" fillId="3" borderId="1" xfId="4" applyNumberFormat="1" applyFont="1" applyFill="1" applyBorder="1" applyAlignment="1">
      <alignment horizontal="center" vertical="center"/>
    </xf>
    <xf numFmtId="166" fontId="0" fillId="3" borderId="1" xfId="4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10" fontId="1" fillId="8" borderId="1" xfId="0" applyNumberFormat="1" applyFont="1" applyFill="1" applyBorder="1" applyAlignment="1">
      <alignment horizontal="center" vertical="center"/>
    </xf>
    <xf numFmtId="0" fontId="3" fillId="9" borderId="2" xfId="1" applyFont="1" applyFill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center" vertical="center"/>
    </xf>
    <xf numFmtId="165" fontId="8" fillId="10" borderId="1" xfId="3" applyNumberFormat="1" applyFont="1" applyFill="1" applyBorder="1" applyAlignment="1"/>
    <xf numFmtId="0" fontId="3" fillId="9" borderId="5" xfId="1" applyFont="1" applyFill="1" applyBorder="1" applyAlignment="1">
      <alignment horizontal="center" vertical="center"/>
    </xf>
    <xf numFmtId="2" fontId="0" fillId="6" borderId="0" xfId="0" applyNumberFormat="1" applyFill="1"/>
    <xf numFmtId="0" fontId="0" fillId="6" borderId="0" xfId="0" applyFill="1"/>
    <xf numFmtId="0" fontId="9" fillId="12" borderId="0" xfId="6" applyFont="1" applyFill="1" applyAlignment="1">
      <alignment horizontal="center"/>
    </xf>
    <xf numFmtId="164" fontId="6" fillId="3" borderId="1" xfId="2" applyFont="1" applyFill="1" applyBorder="1" applyAlignment="1">
      <alignment horizontal="center" vertical="center"/>
    </xf>
    <xf numFmtId="164" fontId="4" fillId="3" borderId="3" xfId="2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0" fillId="3" borderId="3" xfId="4" applyNumberFormat="1" applyFont="1" applyFill="1" applyBorder="1" applyAlignment="1">
      <alignment horizontal="center" vertical="center"/>
    </xf>
    <xf numFmtId="0" fontId="2" fillId="4" borderId="1" xfId="5" applyFill="1" applyBorder="1" applyAlignment="1">
      <alignment horizontal="center" vertical="center"/>
    </xf>
    <xf numFmtId="168" fontId="2" fillId="4" borderId="1" xfId="5" applyNumberFormat="1" applyFill="1" applyBorder="1" applyAlignment="1">
      <alignment horizontal="center" vertical="center"/>
    </xf>
    <xf numFmtId="2" fontId="2" fillId="5" borderId="1" xfId="5" applyNumberFormat="1" applyFill="1" applyBorder="1" applyAlignment="1">
      <alignment horizontal="center" vertical="center"/>
    </xf>
    <xf numFmtId="0" fontId="3" fillId="3" borderId="1" xfId="5" applyFont="1" applyFill="1" applyBorder="1" applyAlignment="1">
      <alignment horizontal="center" vertical="center"/>
    </xf>
    <xf numFmtId="0" fontId="5" fillId="3" borderId="1" xfId="5" applyFont="1" applyFill="1" applyBorder="1" applyAlignment="1">
      <alignment horizontal="center" vertical="center"/>
    </xf>
    <xf numFmtId="0" fontId="3" fillId="9" borderId="2" xfId="1" applyFont="1" applyFill="1" applyBorder="1" applyAlignment="1">
      <alignment horizontal="right" vertical="center"/>
    </xf>
    <xf numFmtId="0" fontId="7" fillId="11" borderId="4" xfId="1" applyFont="1" applyFill="1" applyBorder="1" applyAlignment="1">
      <alignment horizontal="right"/>
    </xf>
    <xf numFmtId="0" fontId="7" fillId="11" borderId="2" xfId="1" applyFont="1" applyFill="1" applyBorder="1" applyAlignment="1">
      <alignment horizontal="right"/>
    </xf>
    <xf numFmtId="0" fontId="7" fillId="11" borderId="5" xfId="1" applyFont="1" applyFill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9" borderId="4" xfId="1" applyFont="1" applyFill="1" applyBorder="1" applyAlignment="1">
      <alignment horizontal="center" vertical="center"/>
    </xf>
    <xf numFmtId="0" fontId="3" fillId="9" borderId="2" xfId="1" applyFont="1" applyFill="1" applyBorder="1" applyAlignment="1">
      <alignment horizontal="center" vertical="center"/>
    </xf>
    <xf numFmtId="0" fontId="3" fillId="7" borderId="4" xfId="1" applyFont="1" applyFill="1" applyBorder="1" applyAlignment="1">
      <alignment horizontal="center" vertical="center"/>
    </xf>
    <xf numFmtId="0" fontId="3" fillId="7" borderId="2" xfId="1" applyFont="1" applyFill="1" applyBorder="1" applyAlignment="1">
      <alignment horizontal="center" vertical="center"/>
    </xf>
    <xf numFmtId="0" fontId="3" fillId="7" borderId="5" xfId="1" applyFont="1" applyFill="1" applyBorder="1" applyAlignment="1">
      <alignment horizontal="center" vertical="center"/>
    </xf>
  </cellXfs>
  <cellStyles count="7">
    <cellStyle name="Moeda 2" xfId="2" xr:uid="{FD491FAA-4A6E-4298-9441-B2CE6D171550}"/>
    <cellStyle name="Moeda 3 2" xfId="3" xr:uid="{00EC878B-90DF-426B-924F-D66F1178823C}"/>
    <cellStyle name="Normal" xfId="0" builtinId="0"/>
    <cellStyle name="Normal 16 2" xfId="6" xr:uid="{DA4BFA51-EC07-4D89-A523-A37CF50DB1BC}"/>
    <cellStyle name="Normal 3" xfId="5" xr:uid="{37A94BF7-6851-4F18-9B61-66EC443AFD63}"/>
    <cellStyle name="Normal 5" xfId="1" xr:uid="{48794465-4549-44F8-A4A1-84701A88FC30}"/>
    <cellStyle name="Vírgula 2" xfId="4" xr:uid="{2E8AF8B9-5A4D-488E-954C-DA1395ED09E3}"/>
  </cellStyles>
  <dxfs count="7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E2D47-715E-441E-BE63-0BC8861284AE}">
  <sheetPr>
    <pageSetUpPr fitToPage="1"/>
  </sheetPr>
  <dimension ref="A3:L130"/>
  <sheetViews>
    <sheetView tabSelected="1" zoomScale="120" zoomScaleNormal="120" workbookViewId="0">
      <selection activeCell="G6" sqref="G6"/>
    </sheetView>
  </sheetViews>
  <sheetFormatPr defaultRowHeight="14.5" x14ac:dyDescent="0.35"/>
  <cols>
    <col min="1" max="1" width="8.26953125" customWidth="1"/>
    <col min="2" max="2" width="44.453125" customWidth="1"/>
    <col min="4" max="4" width="10.453125" customWidth="1"/>
    <col min="5" max="5" width="14.54296875" customWidth="1"/>
    <col min="6" max="6" width="14.7265625" customWidth="1"/>
    <col min="7" max="7" width="17.7265625" customWidth="1"/>
    <col min="8" max="8" width="13.36328125" customWidth="1"/>
    <col min="9" max="9" width="11.7265625" customWidth="1"/>
    <col min="15" max="15" width="9.90625" customWidth="1"/>
  </cols>
  <sheetData>
    <row r="3" spans="1:9" x14ac:dyDescent="0.35">
      <c r="H3" s="42" t="s">
        <v>168</v>
      </c>
      <c r="I3" s="43">
        <v>0</v>
      </c>
    </row>
    <row r="4" spans="1:9" x14ac:dyDescent="0.35">
      <c r="A4" s="67" t="s">
        <v>215</v>
      </c>
      <c r="B4" s="68"/>
      <c r="C4" s="68"/>
      <c r="D4" s="68"/>
      <c r="E4" s="68"/>
      <c r="F4" s="68"/>
      <c r="G4" s="68"/>
      <c r="H4" s="68"/>
      <c r="I4" s="69"/>
    </row>
    <row r="5" spans="1:9" ht="39" x14ac:dyDescent="0.35">
      <c r="A5" s="1" t="s">
        <v>0</v>
      </c>
      <c r="B5" s="1" t="s">
        <v>1</v>
      </c>
      <c r="C5" s="1" t="s">
        <v>2</v>
      </c>
      <c r="D5" s="2" t="s">
        <v>3</v>
      </c>
      <c r="E5" s="3" t="s">
        <v>4</v>
      </c>
      <c r="F5" s="4" t="s">
        <v>5</v>
      </c>
      <c r="G5" s="4" t="s">
        <v>216</v>
      </c>
      <c r="H5" s="5" t="s">
        <v>6</v>
      </c>
      <c r="I5" s="6" t="s">
        <v>167</v>
      </c>
    </row>
    <row r="6" spans="1:9" x14ac:dyDescent="0.35">
      <c r="A6" s="65" t="s">
        <v>172</v>
      </c>
      <c r="B6" s="66"/>
      <c r="C6" s="66"/>
      <c r="D6" s="66"/>
      <c r="E6" s="44"/>
      <c r="F6" s="44"/>
      <c r="G6" s="44"/>
      <c r="H6" s="44"/>
      <c r="I6" s="47"/>
    </row>
    <row r="7" spans="1:9" x14ac:dyDescent="0.35">
      <c r="A7" s="7">
        <v>1</v>
      </c>
      <c r="B7" s="8" t="s">
        <v>7</v>
      </c>
      <c r="C7" s="7"/>
      <c r="D7" s="9"/>
      <c r="E7" s="10"/>
      <c r="F7" s="11"/>
      <c r="G7" s="11"/>
      <c r="H7" s="12"/>
      <c r="I7" s="13"/>
    </row>
    <row r="8" spans="1:9" x14ac:dyDescent="0.35">
      <c r="A8" s="14" t="s">
        <v>8</v>
      </c>
      <c r="B8" s="27" t="s">
        <v>9</v>
      </c>
      <c r="C8" s="55" t="s">
        <v>162</v>
      </c>
      <c r="D8" s="34">
        <v>10</v>
      </c>
      <c r="E8" s="56"/>
      <c r="F8" s="35">
        <f>D8*E8</f>
        <v>0</v>
      </c>
      <c r="G8" s="35">
        <f>F8*(1+$I$3)</f>
        <v>0</v>
      </c>
      <c r="H8" s="35" t="s">
        <v>10</v>
      </c>
      <c r="I8" s="36">
        <v>90777</v>
      </c>
    </row>
    <row r="9" spans="1:9" x14ac:dyDescent="0.35">
      <c r="A9" s="14" t="s">
        <v>11</v>
      </c>
      <c r="B9" s="27" t="s">
        <v>12</v>
      </c>
      <c r="C9" s="55" t="s">
        <v>162</v>
      </c>
      <c r="D9" s="34">
        <v>40</v>
      </c>
      <c r="E9" s="56"/>
      <c r="F9" s="35">
        <f t="shared" ref="F9:F72" si="0">D9*E9</f>
        <v>0</v>
      </c>
      <c r="G9" s="35">
        <f t="shared" ref="G9:G72" si="1">F9*(1+$I$3)</f>
        <v>0</v>
      </c>
      <c r="H9" s="35" t="s">
        <v>10</v>
      </c>
      <c r="I9" s="36">
        <v>88252</v>
      </c>
    </row>
    <row r="10" spans="1:9" x14ac:dyDescent="0.35">
      <c r="A10" s="16">
        <v>2</v>
      </c>
      <c r="B10" s="28" t="s">
        <v>13</v>
      </c>
      <c r="C10" s="17"/>
      <c r="D10" s="37"/>
      <c r="E10" s="38"/>
      <c r="F10" s="51"/>
      <c r="G10" s="51"/>
      <c r="H10" s="39"/>
      <c r="I10" s="40"/>
    </row>
    <row r="11" spans="1:9" x14ac:dyDescent="0.35">
      <c r="A11" s="15" t="s">
        <v>14</v>
      </c>
      <c r="B11" s="27" t="s">
        <v>15</v>
      </c>
      <c r="C11" s="55" t="s">
        <v>163</v>
      </c>
      <c r="D11" s="57">
        <v>20</v>
      </c>
      <c r="E11" s="56"/>
      <c r="F11" s="35">
        <f t="shared" si="0"/>
        <v>0</v>
      </c>
      <c r="G11" s="35">
        <f t="shared" si="1"/>
        <v>0</v>
      </c>
      <c r="H11" s="55" t="s">
        <v>10</v>
      </c>
      <c r="I11" s="55">
        <v>97599</v>
      </c>
    </row>
    <row r="12" spans="1:9" x14ac:dyDescent="0.35">
      <c r="A12" s="15" t="s">
        <v>16</v>
      </c>
      <c r="B12" s="27" t="s">
        <v>17</v>
      </c>
      <c r="C12" s="55" t="s">
        <v>164</v>
      </c>
      <c r="D12" s="57">
        <v>120</v>
      </c>
      <c r="E12" s="56"/>
      <c r="F12" s="35">
        <f t="shared" si="0"/>
        <v>0</v>
      </c>
      <c r="G12" s="35">
        <f t="shared" si="1"/>
        <v>0</v>
      </c>
      <c r="H12" s="55" t="s">
        <v>10</v>
      </c>
      <c r="I12" s="55">
        <v>91924</v>
      </c>
    </row>
    <row r="13" spans="1:9" x14ac:dyDescent="0.35">
      <c r="A13" s="15" t="s">
        <v>18</v>
      </c>
      <c r="B13" s="27" t="s">
        <v>19</v>
      </c>
      <c r="C13" s="55" t="s">
        <v>20</v>
      </c>
      <c r="D13" s="57">
        <v>20</v>
      </c>
      <c r="E13" s="56"/>
      <c r="F13" s="35">
        <f t="shared" si="0"/>
        <v>0</v>
      </c>
      <c r="G13" s="35">
        <f t="shared" si="1"/>
        <v>0</v>
      </c>
      <c r="H13" s="55" t="s">
        <v>21</v>
      </c>
      <c r="I13" s="55" t="s">
        <v>22</v>
      </c>
    </row>
    <row r="14" spans="1:9" x14ac:dyDescent="0.35">
      <c r="A14" s="7">
        <v>3</v>
      </c>
      <c r="B14" s="29" t="s">
        <v>23</v>
      </c>
      <c r="C14" s="58"/>
      <c r="D14" s="58"/>
      <c r="E14" s="38"/>
      <c r="F14" s="51"/>
      <c r="G14" s="51"/>
      <c r="H14" s="59"/>
      <c r="I14" s="41"/>
    </row>
    <row r="15" spans="1:9" x14ac:dyDescent="0.35">
      <c r="A15" s="15" t="s">
        <v>24</v>
      </c>
      <c r="B15" s="27" t="s">
        <v>25</v>
      </c>
      <c r="C15" s="55" t="s">
        <v>165</v>
      </c>
      <c r="D15" s="57">
        <v>0.32</v>
      </c>
      <c r="E15" s="56"/>
      <c r="F15" s="35">
        <f t="shared" si="0"/>
        <v>0</v>
      </c>
      <c r="G15" s="35">
        <f t="shared" si="1"/>
        <v>0</v>
      </c>
      <c r="H15" s="55" t="s">
        <v>10</v>
      </c>
      <c r="I15" s="55">
        <v>93358</v>
      </c>
    </row>
    <row r="16" spans="1:9" x14ac:dyDescent="0.35">
      <c r="A16" s="15" t="s">
        <v>26</v>
      </c>
      <c r="B16" s="27" t="s">
        <v>27</v>
      </c>
      <c r="C16" s="55" t="s">
        <v>165</v>
      </c>
      <c r="D16" s="57">
        <v>0.08</v>
      </c>
      <c r="E16" s="56"/>
      <c r="F16" s="35">
        <f t="shared" si="0"/>
        <v>0</v>
      </c>
      <c r="G16" s="35">
        <f t="shared" si="1"/>
        <v>0</v>
      </c>
      <c r="H16" s="55" t="s">
        <v>10</v>
      </c>
      <c r="I16" s="55">
        <v>101618</v>
      </c>
    </row>
    <row r="17" spans="1:9" x14ac:dyDescent="0.35">
      <c r="A17" s="15" t="s">
        <v>28</v>
      </c>
      <c r="B17" s="27" t="s">
        <v>29</v>
      </c>
      <c r="C17" s="55" t="s">
        <v>165</v>
      </c>
      <c r="D17" s="57">
        <v>0.25</v>
      </c>
      <c r="E17" s="56"/>
      <c r="F17" s="35">
        <f t="shared" si="0"/>
        <v>0</v>
      </c>
      <c r="G17" s="35">
        <f t="shared" si="1"/>
        <v>0</v>
      </c>
      <c r="H17" s="55" t="s">
        <v>10</v>
      </c>
      <c r="I17" s="55">
        <v>93382</v>
      </c>
    </row>
    <row r="18" spans="1:9" x14ac:dyDescent="0.35">
      <c r="A18" s="15" t="s">
        <v>30</v>
      </c>
      <c r="B18" s="27" t="s">
        <v>31</v>
      </c>
      <c r="C18" s="55" t="s">
        <v>165</v>
      </c>
      <c r="D18" s="57">
        <v>0.16</v>
      </c>
      <c r="E18" s="56"/>
      <c r="F18" s="35">
        <f t="shared" si="0"/>
        <v>0</v>
      </c>
      <c r="G18" s="35">
        <f t="shared" si="1"/>
        <v>0</v>
      </c>
      <c r="H18" s="55" t="s">
        <v>10</v>
      </c>
      <c r="I18" s="55">
        <v>102361</v>
      </c>
    </row>
    <row r="19" spans="1:9" x14ac:dyDescent="0.35">
      <c r="A19" s="18">
        <v>4</v>
      </c>
      <c r="B19" s="30" t="s">
        <v>32</v>
      </c>
      <c r="C19" s="19"/>
      <c r="D19" s="20"/>
      <c r="E19" s="19"/>
      <c r="F19" s="51"/>
      <c r="G19" s="51"/>
      <c r="H19" s="19"/>
      <c r="I19" s="19"/>
    </row>
    <row r="20" spans="1:9" x14ac:dyDescent="0.35">
      <c r="A20" s="15" t="s">
        <v>33</v>
      </c>
      <c r="B20" s="27" t="s">
        <v>34</v>
      </c>
      <c r="C20" s="55" t="s">
        <v>20</v>
      </c>
      <c r="D20" s="57">
        <v>32</v>
      </c>
      <c r="E20" s="56"/>
      <c r="F20" s="35">
        <f t="shared" si="0"/>
        <v>0</v>
      </c>
      <c r="G20" s="35">
        <f t="shared" si="1"/>
        <v>0</v>
      </c>
      <c r="H20" s="55" t="s">
        <v>21</v>
      </c>
      <c r="I20" s="55" t="s">
        <v>35</v>
      </c>
    </row>
    <row r="21" spans="1:9" x14ac:dyDescent="0.35">
      <c r="A21" s="18">
        <v>5</v>
      </c>
      <c r="B21" s="30" t="s">
        <v>36</v>
      </c>
      <c r="C21" s="19"/>
      <c r="D21" s="20"/>
      <c r="E21" s="19"/>
      <c r="F21" s="51"/>
      <c r="G21" s="51"/>
      <c r="H21" s="19"/>
      <c r="I21" s="19"/>
    </row>
    <row r="22" spans="1:9" x14ac:dyDescent="0.35">
      <c r="A22" s="15" t="s">
        <v>37</v>
      </c>
      <c r="B22" s="27" t="s">
        <v>38</v>
      </c>
      <c r="C22" s="55" t="s">
        <v>163</v>
      </c>
      <c r="D22" s="57">
        <v>4</v>
      </c>
      <c r="E22" s="56"/>
      <c r="F22" s="35">
        <f t="shared" si="0"/>
        <v>0</v>
      </c>
      <c r="G22" s="35">
        <f t="shared" si="1"/>
        <v>0</v>
      </c>
      <c r="H22" s="55" t="s">
        <v>10</v>
      </c>
      <c r="I22" s="55">
        <v>101909</v>
      </c>
    </row>
    <row r="23" spans="1:9" x14ac:dyDescent="0.35">
      <c r="A23" s="21">
        <v>6</v>
      </c>
      <c r="B23" s="31" t="s">
        <v>39</v>
      </c>
      <c r="C23" s="21"/>
      <c r="D23" s="22"/>
      <c r="E23" s="21"/>
      <c r="F23" s="51"/>
      <c r="G23" s="51"/>
      <c r="H23" s="21"/>
      <c r="I23" s="21"/>
    </row>
    <row r="24" spans="1:9" ht="26" x14ac:dyDescent="0.35">
      <c r="A24" s="15" t="s">
        <v>40</v>
      </c>
      <c r="B24" s="27" t="s">
        <v>41</v>
      </c>
      <c r="C24" s="55" t="s">
        <v>20</v>
      </c>
      <c r="D24" s="57">
        <v>6</v>
      </c>
      <c r="E24" s="56"/>
      <c r="F24" s="35">
        <f t="shared" si="0"/>
        <v>0</v>
      </c>
      <c r="G24" s="35">
        <f t="shared" si="1"/>
        <v>0</v>
      </c>
      <c r="H24" s="55" t="s">
        <v>21</v>
      </c>
      <c r="I24" s="55" t="s">
        <v>42</v>
      </c>
    </row>
    <row r="25" spans="1:9" x14ac:dyDescent="0.35">
      <c r="A25" s="19">
        <v>7</v>
      </c>
      <c r="B25" s="30" t="s">
        <v>43</v>
      </c>
      <c r="C25" s="19"/>
      <c r="D25" s="20"/>
      <c r="E25" s="19"/>
      <c r="F25" s="51"/>
      <c r="G25" s="51"/>
      <c r="H25" s="19"/>
      <c r="I25" s="19"/>
    </row>
    <row r="26" spans="1:9" x14ac:dyDescent="0.35">
      <c r="A26" s="15" t="s">
        <v>44</v>
      </c>
      <c r="B26" s="27" t="s">
        <v>45</v>
      </c>
      <c r="C26" s="55" t="s">
        <v>164</v>
      </c>
      <c r="D26" s="57">
        <v>30</v>
      </c>
      <c r="E26" s="56"/>
      <c r="F26" s="35">
        <f t="shared" si="0"/>
        <v>0</v>
      </c>
      <c r="G26" s="35">
        <f t="shared" si="1"/>
        <v>0</v>
      </c>
      <c r="H26" s="55" t="s">
        <v>10</v>
      </c>
      <c r="I26" s="55">
        <v>92336</v>
      </c>
    </row>
    <row r="27" spans="1:9" x14ac:dyDescent="0.35">
      <c r="A27" s="15" t="s">
        <v>46</v>
      </c>
      <c r="B27" s="27" t="s">
        <v>47</v>
      </c>
      <c r="C27" s="55" t="s">
        <v>166</v>
      </c>
      <c r="D27" s="57">
        <v>7</v>
      </c>
      <c r="E27" s="56"/>
      <c r="F27" s="35">
        <f t="shared" si="0"/>
        <v>0</v>
      </c>
      <c r="G27" s="35">
        <f t="shared" si="1"/>
        <v>0</v>
      </c>
      <c r="H27" s="55" t="s">
        <v>10</v>
      </c>
      <c r="I27" s="55">
        <v>100736</v>
      </c>
    </row>
    <row r="28" spans="1:9" x14ac:dyDescent="0.35">
      <c r="A28" s="15" t="s">
        <v>48</v>
      </c>
      <c r="B28" s="27" t="s">
        <v>49</v>
      </c>
      <c r="C28" s="55" t="s">
        <v>163</v>
      </c>
      <c r="D28" s="57">
        <v>3</v>
      </c>
      <c r="E28" s="56"/>
      <c r="F28" s="35">
        <f t="shared" si="0"/>
        <v>0</v>
      </c>
      <c r="G28" s="35">
        <f t="shared" si="1"/>
        <v>0</v>
      </c>
      <c r="H28" s="55" t="s">
        <v>10</v>
      </c>
      <c r="I28" s="55">
        <v>103019</v>
      </c>
    </row>
    <row r="29" spans="1:9" x14ac:dyDescent="0.35">
      <c r="A29" s="15" t="s">
        <v>50</v>
      </c>
      <c r="B29" s="27" t="s">
        <v>51</v>
      </c>
      <c r="C29" s="55" t="s">
        <v>163</v>
      </c>
      <c r="D29" s="57">
        <v>5</v>
      </c>
      <c r="E29" s="56"/>
      <c r="F29" s="35">
        <f t="shared" si="0"/>
        <v>0</v>
      </c>
      <c r="G29" s="35">
        <f t="shared" si="1"/>
        <v>0</v>
      </c>
      <c r="H29" s="55" t="s">
        <v>10</v>
      </c>
      <c r="I29" s="55">
        <v>92353</v>
      </c>
    </row>
    <row r="30" spans="1:9" x14ac:dyDescent="0.35">
      <c r="A30" s="15" t="s">
        <v>52</v>
      </c>
      <c r="B30" s="27" t="s">
        <v>53</v>
      </c>
      <c r="C30" s="55" t="s">
        <v>163</v>
      </c>
      <c r="D30" s="57">
        <v>5</v>
      </c>
      <c r="E30" s="56"/>
      <c r="F30" s="35">
        <f t="shared" si="0"/>
        <v>0</v>
      </c>
      <c r="G30" s="35">
        <f t="shared" si="1"/>
        <v>0</v>
      </c>
      <c r="H30" s="55" t="s">
        <v>10</v>
      </c>
      <c r="I30" s="55">
        <v>92890</v>
      </c>
    </row>
    <row r="31" spans="1:9" ht="26" x14ac:dyDescent="0.35">
      <c r="A31" s="15" t="s">
        <v>54</v>
      </c>
      <c r="B31" s="27" t="s">
        <v>55</v>
      </c>
      <c r="C31" s="55" t="s">
        <v>20</v>
      </c>
      <c r="D31" s="57">
        <v>30</v>
      </c>
      <c r="E31" s="56"/>
      <c r="F31" s="35">
        <f t="shared" si="0"/>
        <v>0</v>
      </c>
      <c r="G31" s="35">
        <f t="shared" si="1"/>
        <v>0</v>
      </c>
      <c r="H31" s="55" t="s">
        <v>21</v>
      </c>
      <c r="I31" s="55" t="s">
        <v>56</v>
      </c>
    </row>
    <row r="32" spans="1:9" x14ac:dyDescent="0.35">
      <c r="A32" s="15" t="s">
        <v>57</v>
      </c>
      <c r="B32" s="27" t="s">
        <v>58</v>
      </c>
      <c r="C32" s="55" t="s">
        <v>163</v>
      </c>
      <c r="D32" s="57">
        <v>3</v>
      </c>
      <c r="E32" s="56"/>
      <c r="F32" s="35">
        <f t="shared" si="0"/>
        <v>0</v>
      </c>
      <c r="G32" s="35">
        <f t="shared" si="1"/>
        <v>0</v>
      </c>
      <c r="H32" s="55" t="s">
        <v>10</v>
      </c>
      <c r="I32" s="55">
        <v>92357</v>
      </c>
    </row>
    <row r="33" spans="1:12" x14ac:dyDescent="0.35">
      <c r="A33" s="15" t="s">
        <v>59</v>
      </c>
      <c r="B33" s="27" t="s">
        <v>60</v>
      </c>
      <c r="C33" s="55" t="s">
        <v>163</v>
      </c>
      <c r="D33" s="57">
        <v>2</v>
      </c>
      <c r="E33" s="56"/>
      <c r="F33" s="35">
        <f t="shared" si="0"/>
        <v>0</v>
      </c>
      <c r="G33" s="35">
        <f t="shared" si="1"/>
        <v>0</v>
      </c>
      <c r="H33" s="55" t="s">
        <v>10</v>
      </c>
      <c r="I33" s="55">
        <v>96765</v>
      </c>
    </row>
    <row r="34" spans="1:12" x14ac:dyDescent="0.35">
      <c r="A34" s="21">
        <v>8</v>
      </c>
      <c r="B34" s="31" t="s">
        <v>61</v>
      </c>
      <c r="C34" s="21"/>
      <c r="D34" s="22"/>
      <c r="E34" s="21"/>
      <c r="F34" s="51"/>
      <c r="G34" s="51"/>
      <c r="H34" s="21"/>
      <c r="I34" s="21"/>
    </row>
    <row r="35" spans="1:12" x14ac:dyDescent="0.35">
      <c r="A35" s="15" t="s">
        <v>62</v>
      </c>
      <c r="B35" s="27" t="s">
        <v>63</v>
      </c>
      <c r="C35" s="55" t="s">
        <v>163</v>
      </c>
      <c r="D35" s="57">
        <v>2</v>
      </c>
      <c r="E35" s="56"/>
      <c r="F35" s="35">
        <f t="shared" si="0"/>
        <v>0</v>
      </c>
      <c r="G35" s="35">
        <f t="shared" si="1"/>
        <v>0</v>
      </c>
      <c r="H35" s="55" t="s">
        <v>10</v>
      </c>
      <c r="I35" s="55">
        <v>102618</v>
      </c>
    </row>
    <row r="36" spans="1:12" x14ac:dyDescent="0.35">
      <c r="A36" s="15" t="s">
        <v>64</v>
      </c>
      <c r="B36" s="27" t="s">
        <v>65</v>
      </c>
      <c r="C36" s="55" t="s">
        <v>166</v>
      </c>
      <c r="D36" s="57">
        <v>32</v>
      </c>
      <c r="E36" s="56"/>
      <c r="F36" s="35">
        <f t="shared" si="0"/>
        <v>0</v>
      </c>
      <c r="G36" s="35">
        <f t="shared" si="1"/>
        <v>0</v>
      </c>
      <c r="H36" s="55" t="s">
        <v>10</v>
      </c>
      <c r="I36" s="55">
        <v>97102</v>
      </c>
    </row>
    <row r="37" spans="1:12" x14ac:dyDescent="0.35">
      <c r="A37" s="15" t="s">
        <v>66</v>
      </c>
      <c r="B37" s="27" t="s">
        <v>67</v>
      </c>
      <c r="C37" s="55" t="s">
        <v>163</v>
      </c>
      <c r="D37" s="57">
        <v>2</v>
      </c>
      <c r="E37" s="56"/>
      <c r="F37" s="35">
        <f t="shared" si="0"/>
        <v>0</v>
      </c>
      <c r="G37" s="35">
        <f t="shared" si="1"/>
        <v>0</v>
      </c>
      <c r="H37" s="55" t="s">
        <v>10</v>
      </c>
      <c r="I37" s="55">
        <v>99624</v>
      </c>
    </row>
    <row r="38" spans="1:12" ht="26" x14ac:dyDescent="0.35">
      <c r="A38" s="15" t="s">
        <v>68</v>
      </c>
      <c r="B38" s="27" t="s">
        <v>69</v>
      </c>
      <c r="C38" s="55" t="s">
        <v>166</v>
      </c>
      <c r="D38" s="57">
        <v>12</v>
      </c>
      <c r="E38" s="56"/>
      <c r="F38" s="35">
        <f t="shared" si="0"/>
        <v>0</v>
      </c>
      <c r="G38" s="35">
        <f t="shared" si="1"/>
        <v>0</v>
      </c>
      <c r="H38" s="55" t="s">
        <v>10</v>
      </c>
      <c r="I38" s="55">
        <v>89282</v>
      </c>
    </row>
    <row r="39" spans="1:12" x14ac:dyDescent="0.35">
      <c r="A39" s="15" t="s">
        <v>70</v>
      </c>
      <c r="B39" s="27" t="s">
        <v>71</v>
      </c>
      <c r="C39" s="55" t="s">
        <v>166</v>
      </c>
      <c r="D39" s="57">
        <v>3.7</v>
      </c>
      <c r="E39" s="56"/>
      <c r="F39" s="35">
        <f t="shared" si="0"/>
        <v>0</v>
      </c>
      <c r="G39" s="35">
        <f t="shared" si="1"/>
        <v>0</v>
      </c>
      <c r="H39" s="55" t="s">
        <v>10</v>
      </c>
      <c r="I39" s="55">
        <v>101964</v>
      </c>
    </row>
    <row r="40" spans="1:12" x14ac:dyDescent="0.35">
      <c r="A40" s="15" t="s">
        <v>72</v>
      </c>
      <c r="B40" s="27" t="s">
        <v>73</v>
      </c>
      <c r="C40" s="55" t="s">
        <v>166</v>
      </c>
      <c r="D40" s="57">
        <v>10.4</v>
      </c>
      <c r="E40" s="56"/>
      <c r="F40" s="35">
        <f t="shared" si="0"/>
        <v>0</v>
      </c>
      <c r="G40" s="35">
        <f t="shared" si="1"/>
        <v>0</v>
      </c>
      <c r="H40" s="55" t="s">
        <v>10</v>
      </c>
      <c r="I40" s="55">
        <v>87878</v>
      </c>
    </row>
    <row r="41" spans="1:12" x14ac:dyDescent="0.35">
      <c r="A41" s="15" t="s">
        <v>74</v>
      </c>
      <c r="B41" s="27" t="s">
        <v>75</v>
      </c>
      <c r="C41" s="55" t="s">
        <v>166</v>
      </c>
      <c r="D41" s="57">
        <v>13.5</v>
      </c>
      <c r="E41" s="56"/>
      <c r="F41" s="35">
        <f t="shared" si="0"/>
        <v>0</v>
      </c>
      <c r="G41" s="35">
        <f t="shared" si="1"/>
        <v>0</v>
      </c>
      <c r="H41" s="55" t="s">
        <v>10</v>
      </c>
      <c r="I41" s="55">
        <v>87893</v>
      </c>
    </row>
    <row r="42" spans="1:12" ht="26" x14ac:dyDescent="0.35">
      <c r="A42" s="15" t="s">
        <v>76</v>
      </c>
      <c r="B42" s="27" t="s">
        <v>77</v>
      </c>
      <c r="C42" s="55" t="s">
        <v>166</v>
      </c>
      <c r="D42" s="57">
        <v>1.73</v>
      </c>
      <c r="E42" s="56"/>
      <c r="F42" s="35">
        <f t="shared" si="0"/>
        <v>0</v>
      </c>
      <c r="G42" s="35">
        <f t="shared" si="1"/>
        <v>0</v>
      </c>
      <c r="H42" s="55" t="s">
        <v>10</v>
      </c>
      <c r="I42" s="55">
        <v>87886</v>
      </c>
    </row>
    <row r="43" spans="1:12" x14ac:dyDescent="0.35">
      <c r="A43" s="15" t="s">
        <v>78</v>
      </c>
      <c r="B43" s="27" t="s">
        <v>79</v>
      </c>
      <c r="C43" s="55" t="s">
        <v>166</v>
      </c>
      <c r="D43" s="57">
        <v>10.4</v>
      </c>
      <c r="E43" s="56"/>
      <c r="F43" s="35">
        <f t="shared" si="0"/>
        <v>0</v>
      </c>
      <c r="G43" s="35">
        <f t="shared" si="1"/>
        <v>0</v>
      </c>
      <c r="H43" s="55" t="s">
        <v>10</v>
      </c>
      <c r="I43" s="55">
        <v>87530</v>
      </c>
    </row>
    <row r="44" spans="1:12" x14ac:dyDescent="0.35">
      <c r="A44" s="15" t="s">
        <v>80</v>
      </c>
      <c r="B44" s="27" t="s">
        <v>81</v>
      </c>
      <c r="C44" s="55" t="s">
        <v>166</v>
      </c>
      <c r="D44" s="57">
        <v>13.5</v>
      </c>
      <c r="E44" s="56"/>
      <c r="F44" s="35">
        <f t="shared" si="0"/>
        <v>0</v>
      </c>
      <c r="G44" s="35">
        <f t="shared" si="1"/>
        <v>0</v>
      </c>
      <c r="H44" s="55" t="s">
        <v>10</v>
      </c>
      <c r="I44" s="55">
        <v>87775</v>
      </c>
      <c r="L44">
        <v>13.5</v>
      </c>
    </row>
    <row r="45" spans="1:12" x14ac:dyDescent="0.35">
      <c r="A45" s="15" t="s">
        <v>82</v>
      </c>
      <c r="B45" s="27" t="s">
        <v>83</v>
      </c>
      <c r="C45" s="55" t="s">
        <v>166</v>
      </c>
      <c r="D45" s="57">
        <v>1.73</v>
      </c>
      <c r="E45" s="56"/>
      <c r="F45" s="35">
        <f t="shared" si="0"/>
        <v>0</v>
      </c>
      <c r="G45" s="35">
        <f t="shared" si="1"/>
        <v>0</v>
      </c>
      <c r="H45" s="55" t="s">
        <v>10</v>
      </c>
      <c r="I45" s="55">
        <v>90408</v>
      </c>
    </row>
    <row r="46" spans="1:12" x14ac:dyDescent="0.35">
      <c r="A46" s="15" t="s">
        <v>84</v>
      </c>
      <c r="B46" s="27" t="s">
        <v>85</v>
      </c>
      <c r="C46" s="55" t="s">
        <v>166</v>
      </c>
      <c r="D46" s="57">
        <v>10.4</v>
      </c>
      <c r="E46" s="56"/>
      <c r="F46" s="35">
        <f t="shared" si="0"/>
        <v>0</v>
      </c>
      <c r="G46" s="35">
        <f t="shared" si="1"/>
        <v>0</v>
      </c>
      <c r="H46" s="55" t="s">
        <v>10</v>
      </c>
      <c r="I46" s="55">
        <v>87527</v>
      </c>
    </row>
    <row r="47" spans="1:12" x14ac:dyDescent="0.35">
      <c r="A47" s="15" t="s">
        <v>86</v>
      </c>
      <c r="B47" s="27" t="s">
        <v>87</v>
      </c>
      <c r="C47" s="55" t="s">
        <v>166</v>
      </c>
      <c r="D47" s="57">
        <v>13.5</v>
      </c>
      <c r="E47" s="56"/>
      <c r="F47" s="35">
        <f t="shared" si="0"/>
        <v>0</v>
      </c>
      <c r="G47" s="35">
        <f t="shared" si="1"/>
        <v>0</v>
      </c>
      <c r="H47" s="55" t="s">
        <v>10</v>
      </c>
      <c r="I47" s="55">
        <v>87775</v>
      </c>
    </row>
    <row r="48" spans="1:12" x14ac:dyDescent="0.35">
      <c r="A48" s="15" t="s">
        <v>88</v>
      </c>
      <c r="B48" s="27" t="s">
        <v>89</v>
      </c>
      <c r="C48" s="55" t="s">
        <v>166</v>
      </c>
      <c r="D48" s="57">
        <v>1.72</v>
      </c>
      <c r="E48" s="56"/>
      <c r="F48" s="35">
        <f t="shared" si="0"/>
        <v>0</v>
      </c>
      <c r="G48" s="35">
        <f t="shared" si="1"/>
        <v>0</v>
      </c>
      <c r="H48" s="55" t="s">
        <v>10</v>
      </c>
      <c r="I48" s="55">
        <v>90406</v>
      </c>
    </row>
    <row r="49" spans="1:9" ht="26" x14ac:dyDescent="0.35">
      <c r="A49" s="15" t="s">
        <v>90</v>
      </c>
      <c r="B49" s="27" t="s">
        <v>91</v>
      </c>
      <c r="C49" s="55" t="s">
        <v>164</v>
      </c>
      <c r="D49" s="57">
        <v>23</v>
      </c>
      <c r="E49" s="56"/>
      <c r="F49" s="35">
        <f t="shared" si="0"/>
        <v>0</v>
      </c>
      <c r="G49" s="35">
        <f t="shared" si="1"/>
        <v>0</v>
      </c>
      <c r="H49" s="55" t="s">
        <v>10</v>
      </c>
      <c r="I49" s="55">
        <v>98522</v>
      </c>
    </row>
    <row r="50" spans="1:9" x14ac:dyDescent="0.35">
      <c r="A50" s="15" t="s">
        <v>92</v>
      </c>
      <c r="B50" s="27" t="s">
        <v>93</v>
      </c>
      <c r="C50" s="55" t="s">
        <v>166</v>
      </c>
      <c r="D50" s="57">
        <v>1.4</v>
      </c>
      <c r="E50" s="56"/>
      <c r="F50" s="35">
        <f t="shared" si="0"/>
        <v>0</v>
      </c>
      <c r="G50" s="35">
        <f t="shared" si="1"/>
        <v>0</v>
      </c>
      <c r="H50" s="55" t="s">
        <v>10</v>
      </c>
      <c r="I50" s="55">
        <v>100701</v>
      </c>
    </row>
    <row r="51" spans="1:9" ht="26" x14ac:dyDescent="0.35">
      <c r="A51" s="15" t="s">
        <v>94</v>
      </c>
      <c r="B51" s="27" t="s">
        <v>95</v>
      </c>
      <c r="C51" s="55" t="s">
        <v>163</v>
      </c>
      <c r="D51" s="57">
        <v>1</v>
      </c>
      <c r="E51" s="56"/>
      <c r="F51" s="35">
        <f t="shared" si="0"/>
        <v>0</v>
      </c>
      <c r="G51" s="35">
        <f t="shared" si="1"/>
        <v>0</v>
      </c>
      <c r="H51" s="55" t="s">
        <v>10</v>
      </c>
      <c r="I51" s="55">
        <v>102122</v>
      </c>
    </row>
    <row r="52" spans="1:9" ht="26" x14ac:dyDescent="0.35">
      <c r="A52" s="15" t="s">
        <v>96</v>
      </c>
      <c r="B52" s="27" t="s">
        <v>97</v>
      </c>
      <c r="C52" s="55" t="s">
        <v>163</v>
      </c>
      <c r="D52" s="57">
        <v>1</v>
      </c>
      <c r="E52" s="56"/>
      <c r="F52" s="35">
        <f t="shared" si="0"/>
        <v>0</v>
      </c>
      <c r="G52" s="35">
        <f t="shared" si="1"/>
        <v>0</v>
      </c>
      <c r="H52" s="55" t="s">
        <v>10</v>
      </c>
      <c r="I52" s="55">
        <v>102115</v>
      </c>
    </row>
    <row r="53" spans="1:9" ht="26" x14ac:dyDescent="0.35">
      <c r="A53" s="15" t="s">
        <v>98</v>
      </c>
      <c r="B53" s="27" t="s">
        <v>99</v>
      </c>
      <c r="C53" s="55" t="s">
        <v>164</v>
      </c>
      <c r="D53" s="57">
        <v>105</v>
      </c>
      <c r="E53" s="56"/>
      <c r="F53" s="35">
        <f t="shared" si="0"/>
        <v>0</v>
      </c>
      <c r="G53" s="35">
        <f t="shared" si="1"/>
        <v>0</v>
      </c>
      <c r="H53" s="55" t="s">
        <v>10</v>
      </c>
      <c r="I53" s="55">
        <v>97667</v>
      </c>
    </row>
    <row r="54" spans="1:9" ht="26" x14ac:dyDescent="0.35">
      <c r="A54" s="15" t="s">
        <v>100</v>
      </c>
      <c r="B54" s="27" t="s">
        <v>101</v>
      </c>
      <c r="C54" s="55" t="s">
        <v>164</v>
      </c>
      <c r="D54" s="57">
        <v>420</v>
      </c>
      <c r="E54" s="56"/>
      <c r="F54" s="35">
        <f t="shared" si="0"/>
        <v>0</v>
      </c>
      <c r="G54" s="35">
        <f t="shared" si="1"/>
        <v>0</v>
      </c>
      <c r="H54" s="55" t="s">
        <v>10</v>
      </c>
      <c r="I54" s="55">
        <v>91933</v>
      </c>
    </row>
    <row r="55" spans="1:9" ht="26" x14ac:dyDescent="0.35">
      <c r="A55" s="15" t="s">
        <v>102</v>
      </c>
      <c r="B55" s="27" t="s">
        <v>103</v>
      </c>
      <c r="C55" s="55" t="s">
        <v>165</v>
      </c>
      <c r="D55" s="57">
        <v>16</v>
      </c>
      <c r="E55" s="56"/>
      <c r="F55" s="35">
        <f t="shared" si="0"/>
        <v>0</v>
      </c>
      <c r="G55" s="35">
        <f t="shared" si="1"/>
        <v>0</v>
      </c>
      <c r="H55" s="55" t="s">
        <v>10</v>
      </c>
      <c r="I55" s="55">
        <v>93358</v>
      </c>
    </row>
    <row r="56" spans="1:9" ht="26" x14ac:dyDescent="0.35">
      <c r="A56" s="15" t="s">
        <v>104</v>
      </c>
      <c r="B56" s="27" t="s">
        <v>105</v>
      </c>
      <c r="C56" s="55" t="s">
        <v>165</v>
      </c>
      <c r="D56" s="57">
        <v>0.2</v>
      </c>
      <c r="E56" s="56"/>
      <c r="F56" s="35">
        <f t="shared" si="0"/>
        <v>0</v>
      </c>
      <c r="G56" s="35">
        <f t="shared" si="1"/>
        <v>0</v>
      </c>
      <c r="H56" s="55" t="s">
        <v>10</v>
      </c>
      <c r="I56" s="55">
        <v>104790</v>
      </c>
    </row>
    <row r="57" spans="1:9" ht="26" x14ac:dyDescent="0.35">
      <c r="A57" s="15" t="s">
        <v>106</v>
      </c>
      <c r="B57" s="27" t="s">
        <v>107</v>
      </c>
      <c r="C57" s="55" t="s">
        <v>166</v>
      </c>
      <c r="D57" s="57">
        <v>13.6</v>
      </c>
      <c r="E57" s="56"/>
      <c r="F57" s="35">
        <f t="shared" si="0"/>
        <v>0</v>
      </c>
      <c r="G57" s="35">
        <f t="shared" si="1"/>
        <v>0</v>
      </c>
      <c r="H57" s="55" t="s">
        <v>10</v>
      </c>
      <c r="I57" s="55">
        <v>97635</v>
      </c>
    </row>
    <row r="58" spans="1:9" ht="26" x14ac:dyDescent="0.35">
      <c r="A58" s="15" t="s">
        <v>108</v>
      </c>
      <c r="B58" s="27" t="s">
        <v>109</v>
      </c>
      <c r="C58" s="55" t="s">
        <v>165</v>
      </c>
      <c r="D58" s="57">
        <v>4.2</v>
      </c>
      <c r="E58" s="56"/>
      <c r="F58" s="35">
        <f t="shared" si="0"/>
        <v>0</v>
      </c>
      <c r="G58" s="35">
        <f t="shared" si="1"/>
        <v>0</v>
      </c>
      <c r="H58" s="55" t="s">
        <v>10</v>
      </c>
      <c r="I58" s="55">
        <v>101618</v>
      </c>
    </row>
    <row r="59" spans="1:9" ht="26" x14ac:dyDescent="0.35">
      <c r="A59" s="15" t="s">
        <v>110</v>
      </c>
      <c r="B59" s="27" t="s">
        <v>111</v>
      </c>
      <c r="C59" s="55" t="s">
        <v>165</v>
      </c>
      <c r="D59" s="57">
        <v>11.8</v>
      </c>
      <c r="E59" s="56"/>
      <c r="F59" s="35">
        <f t="shared" si="0"/>
        <v>0</v>
      </c>
      <c r="G59" s="35">
        <f t="shared" si="1"/>
        <v>0</v>
      </c>
      <c r="H59" s="55" t="s">
        <v>10</v>
      </c>
      <c r="I59" s="55">
        <v>93382</v>
      </c>
    </row>
    <row r="60" spans="1:9" ht="26" x14ac:dyDescent="0.35">
      <c r="A60" s="15" t="s">
        <v>112</v>
      </c>
      <c r="B60" s="27" t="s">
        <v>113</v>
      </c>
      <c r="C60" s="55" t="s">
        <v>165</v>
      </c>
      <c r="D60" s="57">
        <v>8.1999999999999993</v>
      </c>
      <c r="E60" s="56"/>
      <c r="F60" s="35">
        <f t="shared" si="0"/>
        <v>0</v>
      </c>
      <c r="G60" s="35">
        <f t="shared" si="1"/>
        <v>0</v>
      </c>
      <c r="H60" s="55" t="s">
        <v>10</v>
      </c>
      <c r="I60" s="55">
        <v>102360</v>
      </c>
    </row>
    <row r="61" spans="1:9" x14ac:dyDescent="0.35">
      <c r="A61" s="15" t="s">
        <v>114</v>
      </c>
      <c r="B61" s="27" t="s">
        <v>115</v>
      </c>
      <c r="C61" s="55" t="s">
        <v>20</v>
      </c>
      <c r="D61" s="57">
        <v>2</v>
      </c>
      <c r="E61" s="56"/>
      <c r="F61" s="35">
        <f t="shared" si="0"/>
        <v>0</v>
      </c>
      <c r="G61" s="35">
        <f t="shared" si="1"/>
        <v>0</v>
      </c>
      <c r="H61" s="55" t="s">
        <v>21</v>
      </c>
      <c r="I61" s="55" t="s">
        <v>116</v>
      </c>
    </row>
    <row r="62" spans="1:9" x14ac:dyDescent="0.35">
      <c r="A62" s="15" t="s">
        <v>117</v>
      </c>
      <c r="B62" s="27" t="s">
        <v>49</v>
      </c>
      <c r="C62" s="55" t="s">
        <v>163</v>
      </c>
      <c r="D62" s="57">
        <v>1</v>
      </c>
      <c r="E62" s="56"/>
      <c r="F62" s="35">
        <f t="shared" si="0"/>
        <v>0</v>
      </c>
      <c r="G62" s="35">
        <f t="shared" si="1"/>
        <v>0</v>
      </c>
      <c r="H62" s="55" t="s">
        <v>10</v>
      </c>
      <c r="I62" s="55">
        <v>103019</v>
      </c>
    </row>
    <row r="63" spans="1:9" x14ac:dyDescent="0.35">
      <c r="A63" s="15" t="s">
        <v>118</v>
      </c>
      <c r="B63" s="27" t="s">
        <v>119</v>
      </c>
      <c r="C63" s="55" t="s">
        <v>163</v>
      </c>
      <c r="D63" s="57">
        <v>1</v>
      </c>
      <c r="E63" s="56"/>
      <c r="F63" s="35">
        <f t="shared" si="0"/>
        <v>0</v>
      </c>
      <c r="G63" s="35">
        <f t="shared" si="1"/>
        <v>0</v>
      </c>
      <c r="H63" s="55" t="s">
        <v>10</v>
      </c>
      <c r="I63" s="55">
        <v>101917</v>
      </c>
    </row>
    <row r="64" spans="1:9" x14ac:dyDescent="0.35">
      <c r="A64" s="15" t="s">
        <v>120</v>
      </c>
      <c r="B64" s="27" t="s">
        <v>121</v>
      </c>
      <c r="C64" s="55" t="s">
        <v>163</v>
      </c>
      <c r="D64" s="57">
        <v>2</v>
      </c>
      <c r="E64" s="56"/>
      <c r="F64" s="35">
        <f t="shared" si="0"/>
        <v>0</v>
      </c>
      <c r="G64" s="35">
        <f t="shared" si="1"/>
        <v>0</v>
      </c>
      <c r="H64" s="55" t="s">
        <v>10</v>
      </c>
      <c r="I64" s="55">
        <v>99620</v>
      </c>
    </row>
    <row r="65" spans="1:9" ht="26" x14ac:dyDescent="0.35">
      <c r="A65" s="15" t="s">
        <v>122</v>
      </c>
      <c r="B65" s="27" t="s">
        <v>123</v>
      </c>
      <c r="C65" s="55" t="s">
        <v>20</v>
      </c>
      <c r="D65" s="57">
        <v>1</v>
      </c>
      <c r="E65" s="56"/>
      <c r="F65" s="35">
        <f t="shared" si="0"/>
        <v>0</v>
      </c>
      <c r="G65" s="35">
        <f t="shared" si="1"/>
        <v>0</v>
      </c>
      <c r="H65" s="55" t="s">
        <v>21</v>
      </c>
      <c r="I65" s="55" t="s">
        <v>124</v>
      </c>
    </row>
    <row r="66" spans="1:9" ht="26" x14ac:dyDescent="0.35">
      <c r="A66" s="15" t="s">
        <v>125</v>
      </c>
      <c r="B66" s="27" t="s">
        <v>126</v>
      </c>
      <c r="C66" s="55" t="s">
        <v>20</v>
      </c>
      <c r="D66" s="57">
        <v>1</v>
      </c>
      <c r="E66" s="56"/>
      <c r="F66" s="35">
        <f t="shared" si="0"/>
        <v>0</v>
      </c>
      <c r="G66" s="35">
        <f t="shared" si="1"/>
        <v>0</v>
      </c>
      <c r="H66" s="55" t="s">
        <v>21</v>
      </c>
      <c r="I66" s="55" t="s">
        <v>127</v>
      </c>
    </row>
    <row r="67" spans="1:9" x14ac:dyDescent="0.35">
      <c r="A67" s="15" t="s">
        <v>128</v>
      </c>
      <c r="B67" s="27" t="s">
        <v>129</v>
      </c>
      <c r="C67" s="55" t="s">
        <v>163</v>
      </c>
      <c r="D67" s="57">
        <v>1</v>
      </c>
      <c r="E67" s="56"/>
      <c r="F67" s="35">
        <f t="shared" si="0"/>
        <v>0</v>
      </c>
      <c r="G67" s="35">
        <f t="shared" si="1"/>
        <v>0</v>
      </c>
      <c r="H67" s="55" t="s">
        <v>10</v>
      </c>
      <c r="I67" s="55">
        <v>92637</v>
      </c>
    </row>
    <row r="68" spans="1:9" ht="26" x14ac:dyDescent="0.35">
      <c r="A68" s="15" t="s">
        <v>130</v>
      </c>
      <c r="B68" s="27" t="s">
        <v>131</v>
      </c>
      <c r="C68" s="55" t="s">
        <v>20</v>
      </c>
      <c r="D68" s="57">
        <v>2</v>
      </c>
      <c r="E68" s="56"/>
      <c r="F68" s="35">
        <f t="shared" si="0"/>
        <v>0</v>
      </c>
      <c r="G68" s="35">
        <f t="shared" si="1"/>
        <v>0</v>
      </c>
      <c r="H68" s="55" t="s">
        <v>21</v>
      </c>
      <c r="I68" s="55" t="s">
        <v>132</v>
      </c>
    </row>
    <row r="69" spans="1:9" ht="26" x14ac:dyDescent="0.35">
      <c r="A69" s="15" t="s">
        <v>133</v>
      </c>
      <c r="B69" s="27" t="s">
        <v>134</v>
      </c>
      <c r="C69" s="55" t="s">
        <v>163</v>
      </c>
      <c r="D69" s="57">
        <v>4</v>
      </c>
      <c r="E69" s="56"/>
      <c r="F69" s="35">
        <f t="shared" si="0"/>
        <v>0</v>
      </c>
      <c r="G69" s="35">
        <f t="shared" si="1"/>
        <v>0</v>
      </c>
      <c r="H69" s="55" t="s">
        <v>10</v>
      </c>
      <c r="I69" s="55">
        <v>92670</v>
      </c>
    </row>
    <row r="70" spans="1:9" ht="26" x14ac:dyDescent="0.35">
      <c r="A70" s="15" t="s">
        <v>135</v>
      </c>
      <c r="B70" s="27" t="s">
        <v>136</v>
      </c>
      <c r="C70" s="55" t="s">
        <v>163</v>
      </c>
      <c r="D70" s="57">
        <v>2</v>
      </c>
      <c r="E70" s="56"/>
      <c r="F70" s="35">
        <f t="shared" si="0"/>
        <v>0</v>
      </c>
      <c r="G70" s="35">
        <f t="shared" si="1"/>
        <v>0</v>
      </c>
      <c r="H70" s="55" t="s">
        <v>10</v>
      </c>
      <c r="I70" s="55">
        <v>94492</v>
      </c>
    </row>
    <row r="71" spans="1:9" x14ac:dyDescent="0.35">
      <c r="A71" s="15" t="s">
        <v>137</v>
      </c>
      <c r="B71" s="27" t="s">
        <v>138</v>
      </c>
      <c r="C71" s="55" t="s">
        <v>163</v>
      </c>
      <c r="D71" s="57">
        <v>1</v>
      </c>
      <c r="E71" s="56"/>
      <c r="F71" s="35">
        <f t="shared" si="0"/>
        <v>0</v>
      </c>
      <c r="G71" s="35">
        <f t="shared" si="1"/>
        <v>0</v>
      </c>
      <c r="H71" s="55" t="s">
        <v>10</v>
      </c>
      <c r="I71" s="55">
        <v>94694</v>
      </c>
    </row>
    <row r="72" spans="1:9" x14ac:dyDescent="0.35">
      <c r="A72" s="15" t="s">
        <v>139</v>
      </c>
      <c r="B72" s="27" t="s">
        <v>140</v>
      </c>
      <c r="C72" s="55" t="s">
        <v>164</v>
      </c>
      <c r="D72" s="57">
        <v>9</v>
      </c>
      <c r="E72" s="56"/>
      <c r="F72" s="35">
        <f t="shared" si="0"/>
        <v>0</v>
      </c>
      <c r="G72" s="35">
        <f t="shared" si="1"/>
        <v>0</v>
      </c>
      <c r="H72" s="55" t="s">
        <v>10</v>
      </c>
      <c r="I72" s="55">
        <v>103979</v>
      </c>
    </row>
    <row r="73" spans="1:9" x14ac:dyDescent="0.35">
      <c r="A73" s="15" t="s">
        <v>141</v>
      </c>
      <c r="B73" s="27" t="s">
        <v>142</v>
      </c>
      <c r="C73" s="55" t="s">
        <v>163</v>
      </c>
      <c r="D73" s="57">
        <v>3</v>
      </c>
      <c r="E73" s="56"/>
      <c r="F73" s="35">
        <f t="shared" ref="F73:F80" si="2">D73*E73</f>
        <v>0</v>
      </c>
      <c r="G73" s="35">
        <f t="shared" ref="G73:G80" si="3">F73*(1+$I$3)</f>
        <v>0</v>
      </c>
      <c r="H73" s="55" t="s">
        <v>10</v>
      </c>
      <c r="I73" s="55">
        <v>94679</v>
      </c>
    </row>
    <row r="74" spans="1:9" x14ac:dyDescent="0.35">
      <c r="A74" s="15" t="s">
        <v>143</v>
      </c>
      <c r="B74" s="27" t="s">
        <v>144</v>
      </c>
      <c r="C74" s="55" t="s">
        <v>20</v>
      </c>
      <c r="D74" s="57">
        <v>1</v>
      </c>
      <c r="E74" s="56"/>
      <c r="F74" s="35">
        <f t="shared" si="2"/>
        <v>0</v>
      </c>
      <c r="G74" s="35">
        <f t="shared" si="3"/>
        <v>0</v>
      </c>
      <c r="H74" s="55" t="s">
        <v>21</v>
      </c>
      <c r="I74" s="55" t="s">
        <v>145</v>
      </c>
    </row>
    <row r="75" spans="1:9" x14ac:dyDescent="0.35">
      <c r="A75" s="23">
        <v>9</v>
      </c>
      <c r="B75" s="32" t="s">
        <v>146</v>
      </c>
      <c r="C75" s="7"/>
      <c r="D75" s="24"/>
      <c r="E75" s="7"/>
      <c r="F75" s="51"/>
      <c r="G75" s="51"/>
      <c r="H75" s="7"/>
      <c r="I75" s="7"/>
    </row>
    <row r="76" spans="1:9" x14ac:dyDescent="0.35">
      <c r="A76" s="15" t="s">
        <v>147</v>
      </c>
      <c r="B76" s="33" t="s">
        <v>148</v>
      </c>
      <c r="C76" s="55" t="s">
        <v>166</v>
      </c>
      <c r="D76" s="57">
        <v>925.94</v>
      </c>
      <c r="E76" s="56"/>
      <c r="F76" s="35">
        <f t="shared" si="2"/>
        <v>0</v>
      </c>
      <c r="G76" s="35">
        <f t="shared" si="3"/>
        <v>0</v>
      </c>
      <c r="H76" s="55" t="s">
        <v>10</v>
      </c>
      <c r="I76" s="55">
        <v>99802</v>
      </c>
    </row>
    <row r="77" spans="1:9" ht="26" x14ac:dyDescent="0.35">
      <c r="A77" s="15" t="s">
        <v>149</v>
      </c>
      <c r="B77" s="33" t="s">
        <v>150</v>
      </c>
      <c r="C77" s="55" t="s">
        <v>151</v>
      </c>
      <c r="D77" s="57">
        <v>2</v>
      </c>
      <c r="E77" s="56"/>
      <c r="F77" s="35">
        <f t="shared" si="2"/>
        <v>0</v>
      </c>
      <c r="G77" s="35">
        <f t="shared" si="3"/>
        <v>0</v>
      </c>
      <c r="H77" s="55" t="s">
        <v>152</v>
      </c>
      <c r="I77" s="55" t="s">
        <v>169</v>
      </c>
    </row>
    <row r="78" spans="1:9" x14ac:dyDescent="0.35">
      <c r="A78" s="15" t="s">
        <v>154</v>
      </c>
      <c r="B78" s="33" t="s">
        <v>155</v>
      </c>
      <c r="C78" s="55" t="s">
        <v>20</v>
      </c>
      <c r="D78" s="57">
        <v>1</v>
      </c>
      <c r="E78" s="56"/>
      <c r="F78" s="35">
        <f t="shared" si="2"/>
        <v>0</v>
      </c>
      <c r="G78" s="35">
        <f t="shared" si="3"/>
        <v>0</v>
      </c>
      <c r="H78" s="55" t="s">
        <v>152</v>
      </c>
      <c r="I78" s="55" t="s">
        <v>170</v>
      </c>
    </row>
    <row r="79" spans="1:9" x14ac:dyDescent="0.35">
      <c r="A79" s="15" t="s">
        <v>156</v>
      </c>
      <c r="B79" s="33" t="s">
        <v>157</v>
      </c>
      <c r="C79" s="55" t="s">
        <v>20</v>
      </c>
      <c r="D79" s="57">
        <v>1</v>
      </c>
      <c r="E79" s="56"/>
      <c r="F79" s="35">
        <f t="shared" si="2"/>
        <v>0</v>
      </c>
      <c r="G79" s="35">
        <f t="shared" si="3"/>
        <v>0</v>
      </c>
      <c r="H79" s="55" t="s">
        <v>152</v>
      </c>
      <c r="I79" s="55" t="s">
        <v>171</v>
      </c>
    </row>
    <row r="80" spans="1:9" x14ac:dyDescent="0.35">
      <c r="A80" s="15" t="s">
        <v>158</v>
      </c>
      <c r="B80" s="33" t="s">
        <v>159</v>
      </c>
      <c r="C80" s="55" t="s">
        <v>160</v>
      </c>
      <c r="D80" s="57">
        <v>925.94</v>
      </c>
      <c r="E80" s="56"/>
      <c r="F80" s="35">
        <f t="shared" si="2"/>
        <v>0</v>
      </c>
      <c r="G80" s="35">
        <f t="shared" si="3"/>
        <v>0</v>
      </c>
      <c r="H80" s="55" t="s">
        <v>152</v>
      </c>
      <c r="I80" s="55" t="s">
        <v>153</v>
      </c>
    </row>
    <row r="81" spans="1:9" x14ac:dyDescent="0.35">
      <c r="A81" s="65" t="s">
        <v>214</v>
      </c>
      <c r="B81" s="66"/>
      <c r="C81" s="66"/>
      <c r="D81" s="66"/>
      <c r="E81" s="60"/>
      <c r="F81" s="44"/>
      <c r="G81" s="44"/>
      <c r="H81" s="44"/>
      <c r="I81" s="47"/>
    </row>
    <row r="82" spans="1:9" x14ac:dyDescent="0.35">
      <c r="A82" s="7">
        <v>1</v>
      </c>
      <c r="B82" s="8" t="s">
        <v>7</v>
      </c>
      <c r="C82" s="7"/>
      <c r="D82" s="9"/>
      <c r="E82" s="10"/>
      <c r="F82" s="11"/>
      <c r="G82" s="11"/>
      <c r="H82" s="12"/>
      <c r="I82" s="13"/>
    </row>
    <row r="83" spans="1:9" x14ac:dyDescent="0.35">
      <c r="A83" s="14" t="s">
        <v>8</v>
      </c>
      <c r="B83" s="27" t="s">
        <v>9</v>
      </c>
      <c r="C83" s="55" t="s">
        <v>162</v>
      </c>
      <c r="D83" s="34">
        <v>20</v>
      </c>
      <c r="E83" s="56"/>
      <c r="F83" s="35">
        <f>D83*E83</f>
        <v>0</v>
      </c>
      <c r="G83" s="35">
        <f>F83*(1+$I$3)</f>
        <v>0</v>
      </c>
      <c r="H83" s="35" t="s">
        <v>10</v>
      </c>
      <c r="I83" s="36">
        <v>90777</v>
      </c>
    </row>
    <row r="84" spans="1:9" x14ac:dyDescent="0.35">
      <c r="A84" s="14" t="s">
        <v>11</v>
      </c>
      <c r="B84" s="27" t="s">
        <v>12</v>
      </c>
      <c r="C84" s="55" t="s">
        <v>162</v>
      </c>
      <c r="D84" s="34">
        <v>80</v>
      </c>
      <c r="E84" s="56"/>
      <c r="F84" s="35">
        <f t="shared" ref="F84:F118" si="4">D84*E84</f>
        <v>0</v>
      </c>
      <c r="G84" s="35">
        <f t="shared" ref="G84:G118" si="5">F84*(1+$I$3)</f>
        <v>0</v>
      </c>
      <c r="H84" s="35" t="s">
        <v>10</v>
      </c>
      <c r="I84" s="36">
        <v>88252</v>
      </c>
    </row>
    <row r="85" spans="1:9" x14ac:dyDescent="0.35">
      <c r="A85" s="16">
        <v>2</v>
      </c>
      <c r="B85" s="28" t="s">
        <v>173</v>
      </c>
      <c r="C85" s="17"/>
      <c r="D85" s="17"/>
      <c r="E85" s="38"/>
      <c r="F85" s="51"/>
      <c r="G85" s="51"/>
      <c r="H85" s="39"/>
      <c r="I85" s="41"/>
    </row>
    <row r="86" spans="1:9" ht="38.5" x14ac:dyDescent="0.35">
      <c r="A86" s="15" t="s">
        <v>14</v>
      </c>
      <c r="B86" s="33" t="s">
        <v>174</v>
      </c>
      <c r="C86" s="55" t="s">
        <v>20</v>
      </c>
      <c r="D86" s="57">
        <v>1</v>
      </c>
      <c r="E86" s="56"/>
      <c r="F86" s="35">
        <f t="shared" si="4"/>
        <v>0</v>
      </c>
      <c r="G86" s="35">
        <f t="shared" si="5"/>
        <v>0</v>
      </c>
      <c r="H86" s="55" t="s">
        <v>21</v>
      </c>
      <c r="I86" s="55" t="s">
        <v>175</v>
      </c>
    </row>
    <row r="87" spans="1:9" ht="26" x14ac:dyDescent="0.35">
      <c r="A87" s="15" t="s">
        <v>16</v>
      </c>
      <c r="B87" s="33" t="s">
        <v>176</v>
      </c>
      <c r="C87" s="55" t="s">
        <v>20</v>
      </c>
      <c r="D87" s="57">
        <v>9</v>
      </c>
      <c r="E87" s="56"/>
      <c r="F87" s="35">
        <f t="shared" si="4"/>
        <v>0</v>
      </c>
      <c r="G87" s="35">
        <f t="shared" si="5"/>
        <v>0</v>
      </c>
      <c r="H87" s="55" t="s">
        <v>21</v>
      </c>
      <c r="I87" s="55" t="s">
        <v>177</v>
      </c>
    </row>
    <row r="88" spans="1:9" ht="26" x14ac:dyDescent="0.35">
      <c r="A88" s="15" t="s">
        <v>18</v>
      </c>
      <c r="B88" s="33" t="s">
        <v>178</v>
      </c>
      <c r="C88" s="55" t="s">
        <v>20</v>
      </c>
      <c r="D88" s="57">
        <v>9</v>
      </c>
      <c r="E88" s="56"/>
      <c r="F88" s="35">
        <f t="shared" si="4"/>
        <v>0</v>
      </c>
      <c r="G88" s="35">
        <f t="shared" si="5"/>
        <v>0</v>
      </c>
      <c r="H88" s="55" t="s">
        <v>21</v>
      </c>
      <c r="I88" s="55" t="s">
        <v>179</v>
      </c>
    </row>
    <row r="89" spans="1:9" ht="26" x14ac:dyDescent="0.35">
      <c r="A89" s="15" t="s">
        <v>180</v>
      </c>
      <c r="B89" s="33" t="s">
        <v>181</v>
      </c>
      <c r="C89" s="55" t="s">
        <v>20</v>
      </c>
      <c r="D89" s="57">
        <v>97</v>
      </c>
      <c r="E89" s="56"/>
      <c r="F89" s="35">
        <f t="shared" si="4"/>
        <v>0</v>
      </c>
      <c r="G89" s="35">
        <f t="shared" si="5"/>
        <v>0</v>
      </c>
      <c r="H89" s="55" t="s">
        <v>21</v>
      </c>
      <c r="I89" s="55" t="s">
        <v>182</v>
      </c>
    </row>
    <row r="90" spans="1:9" ht="26" x14ac:dyDescent="0.35">
      <c r="A90" s="15" t="s">
        <v>183</v>
      </c>
      <c r="B90" s="27" t="s">
        <v>184</v>
      </c>
      <c r="C90" s="55" t="s">
        <v>185</v>
      </c>
      <c r="D90" s="57">
        <v>1650</v>
      </c>
      <c r="E90" s="56"/>
      <c r="F90" s="35">
        <f t="shared" si="4"/>
        <v>0</v>
      </c>
      <c r="G90" s="35">
        <f t="shared" si="5"/>
        <v>0</v>
      </c>
      <c r="H90" s="55" t="s">
        <v>21</v>
      </c>
      <c r="I90" s="55" t="s">
        <v>186</v>
      </c>
    </row>
    <row r="91" spans="1:9" ht="26" x14ac:dyDescent="0.35">
      <c r="A91" s="15" t="s">
        <v>187</v>
      </c>
      <c r="B91" s="33" t="s">
        <v>188</v>
      </c>
      <c r="C91" s="55" t="s">
        <v>164</v>
      </c>
      <c r="D91" s="57">
        <v>550</v>
      </c>
      <c r="E91" s="56"/>
      <c r="F91" s="35">
        <f t="shared" si="4"/>
        <v>0</v>
      </c>
      <c r="G91" s="35">
        <f t="shared" si="5"/>
        <v>0</v>
      </c>
      <c r="H91" s="55" t="s">
        <v>10</v>
      </c>
      <c r="I91" s="55">
        <v>95727</v>
      </c>
    </row>
    <row r="92" spans="1:9" x14ac:dyDescent="0.35">
      <c r="A92" s="15" t="s">
        <v>189</v>
      </c>
      <c r="B92" s="33" t="s">
        <v>190</v>
      </c>
      <c r="C92" s="55" t="s">
        <v>163</v>
      </c>
      <c r="D92" s="57">
        <v>85</v>
      </c>
      <c r="E92" s="56"/>
      <c r="F92" s="35">
        <f t="shared" si="4"/>
        <v>0</v>
      </c>
      <c r="G92" s="35">
        <f t="shared" si="5"/>
        <v>0</v>
      </c>
      <c r="H92" s="55" t="s">
        <v>10</v>
      </c>
      <c r="I92" s="55">
        <v>104404</v>
      </c>
    </row>
    <row r="93" spans="1:9" x14ac:dyDescent="0.35">
      <c r="A93" s="15" t="s">
        <v>191</v>
      </c>
      <c r="B93" s="33" t="s">
        <v>192</v>
      </c>
      <c r="C93" s="55" t="s">
        <v>163</v>
      </c>
      <c r="D93" s="57">
        <v>110</v>
      </c>
      <c r="E93" s="56"/>
      <c r="F93" s="35">
        <f t="shared" si="4"/>
        <v>0</v>
      </c>
      <c r="G93" s="35">
        <f t="shared" si="5"/>
        <v>0</v>
      </c>
      <c r="H93" s="55" t="s">
        <v>10</v>
      </c>
      <c r="I93" s="55">
        <v>95814</v>
      </c>
    </row>
    <row r="94" spans="1:9" x14ac:dyDescent="0.35">
      <c r="A94" s="15" t="s">
        <v>193</v>
      </c>
      <c r="B94" s="33" t="s">
        <v>194</v>
      </c>
      <c r="C94" s="55" t="s">
        <v>163</v>
      </c>
      <c r="D94" s="57">
        <v>45</v>
      </c>
      <c r="E94" s="56"/>
      <c r="F94" s="35">
        <f t="shared" si="4"/>
        <v>0</v>
      </c>
      <c r="G94" s="35">
        <f t="shared" si="5"/>
        <v>0</v>
      </c>
      <c r="H94" s="55" t="s">
        <v>10</v>
      </c>
      <c r="I94" s="55">
        <v>95811</v>
      </c>
    </row>
    <row r="95" spans="1:9" x14ac:dyDescent="0.35">
      <c r="A95" s="15" t="s">
        <v>195</v>
      </c>
      <c r="B95" s="33" t="s">
        <v>196</v>
      </c>
      <c r="C95" s="55" t="s">
        <v>163</v>
      </c>
      <c r="D95" s="57">
        <v>55</v>
      </c>
      <c r="E95" s="56"/>
      <c r="F95" s="35">
        <f t="shared" si="4"/>
        <v>0</v>
      </c>
      <c r="G95" s="35">
        <f t="shared" si="5"/>
        <v>0</v>
      </c>
      <c r="H95" s="55" t="s">
        <v>10</v>
      </c>
      <c r="I95" s="55">
        <v>95808</v>
      </c>
    </row>
    <row r="96" spans="1:9" x14ac:dyDescent="0.35">
      <c r="A96" s="15" t="s">
        <v>197</v>
      </c>
      <c r="B96" s="33" t="s">
        <v>198</v>
      </c>
      <c r="C96" s="55" t="s">
        <v>163</v>
      </c>
      <c r="D96" s="57">
        <v>35</v>
      </c>
      <c r="E96" s="56"/>
      <c r="F96" s="35">
        <f t="shared" si="4"/>
        <v>0</v>
      </c>
      <c r="G96" s="35">
        <f t="shared" si="5"/>
        <v>0</v>
      </c>
      <c r="H96" s="55" t="s">
        <v>10</v>
      </c>
      <c r="I96" s="55">
        <v>104402</v>
      </c>
    </row>
    <row r="97" spans="1:9" x14ac:dyDescent="0.35">
      <c r="A97" s="15" t="s">
        <v>199</v>
      </c>
      <c r="B97" s="27" t="s">
        <v>200</v>
      </c>
      <c r="C97" s="55" t="s">
        <v>164</v>
      </c>
      <c r="D97" s="57">
        <v>350</v>
      </c>
      <c r="E97" s="56"/>
      <c r="F97" s="35">
        <f t="shared" si="4"/>
        <v>0</v>
      </c>
      <c r="G97" s="35">
        <f t="shared" si="5"/>
        <v>0</v>
      </c>
      <c r="H97" s="55" t="s">
        <v>10</v>
      </c>
      <c r="I97" s="55">
        <v>104785</v>
      </c>
    </row>
    <row r="98" spans="1:9" x14ac:dyDescent="0.35">
      <c r="A98" s="15" t="s">
        <v>201</v>
      </c>
      <c r="B98" s="27" t="s">
        <v>202</v>
      </c>
      <c r="C98" s="55" t="s">
        <v>20</v>
      </c>
      <c r="D98" s="57">
        <v>95</v>
      </c>
      <c r="E98" s="56"/>
      <c r="F98" s="35">
        <f t="shared" si="4"/>
        <v>0</v>
      </c>
      <c r="G98" s="35">
        <f t="shared" si="5"/>
        <v>0</v>
      </c>
      <c r="H98" s="55" t="s">
        <v>21</v>
      </c>
      <c r="I98" s="55" t="s">
        <v>203</v>
      </c>
    </row>
    <row r="99" spans="1:9" x14ac:dyDescent="0.35">
      <c r="A99" s="18">
        <v>3</v>
      </c>
      <c r="B99" s="30" t="s">
        <v>13</v>
      </c>
      <c r="C99" s="19"/>
      <c r="D99" s="20"/>
      <c r="E99" s="52"/>
      <c r="F99" s="51"/>
      <c r="G99" s="51"/>
      <c r="H99" s="53"/>
      <c r="I99" s="54"/>
    </row>
    <row r="100" spans="1:9" x14ac:dyDescent="0.35">
      <c r="A100" s="15" t="s">
        <v>24</v>
      </c>
      <c r="B100" s="27" t="s">
        <v>15</v>
      </c>
      <c r="C100" s="55" t="s">
        <v>163</v>
      </c>
      <c r="D100" s="57">
        <v>97</v>
      </c>
      <c r="E100" s="56"/>
      <c r="F100" s="35">
        <f t="shared" si="4"/>
        <v>0</v>
      </c>
      <c r="G100" s="35">
        <f t="shared" si="5"/>
        <v>0</v>
      </c>
      <c r="H100" s="55" t="s">
        <v>10</v>
      </c>
      <c r="I100" s="55">
        <v>97599</v>
      </c>
    </row>
    <row r="101" spans="1:9" x14ac:dyDescent="0.35">
      <c r="A101" s="15" t="s">
        <v>26</v>
      </c>
      <c r="B101" s="27" t="s">
        <v>204</v>
      </c>
      <c r="C101" s="55" t="s">
        <v>20</v>
      </c>
      <c r="D101" s="57">
        <v>18</v>
      </c>
      <c r="E101" s="56"/>
      <c r="F101" s="35">
        <f t="shared" si="4"/>
        <v>0</v>
      </c>
      <c r="G101" s="35">
        <f t="shared" si="5"/>
        <v>0</v>
      </c>
      <c r="H101" s="55" t="s">
        <v>21</v>
      </c>
      <c r="I101" s="55" t="s">
        <v>205</v>
      </c>
    </row>
    <row r="102" spans="1:9" x14ac:dyDescent="0.35">
      <c r="A102" s="15" t="s">
        <v>28</v>
      </c>
      <c r="B102" s="27" t="s">
        <v>17</v>
      </c>
      <c r="C102" s="55" t="s">
        <v>164</v>
      </c>
      <c r="D102" s="57">
        <v>690</v>
      </c>
      <c r="E102" s="56"/>
      <c r="F102" s="35">
        <f t="shared" si="4"/>
        <v>0</v>
      </c>
      <c r="G102" s="35">
        <f t="shared" si="5"/>
        <v>0</v>
      </c>
      <c r="H102" s="55" t="s">
        <v>10</v>
      </c>
      <c r="I102" s="55">
        <v>91924</v>
      </c>
    </row>
    <row r="103" spans="1:9" ht="26" x14ac:dyDescent="0.35">
      <c r="A103" s="15" t="s">
        <v>30</v>
      </c>
      <c r="B103" s="33" t="s">
        <v>188</v>
      </c>
      <c r="C103" s="55" t="s">
        <v>164</v>
      </c>
      <c r="D103" s="57">
        <v>345</v>
      </c>
      <c r="E103" s="56"/>
      <c r="F103" s="35">
        <f t="shared" si="4"/>
        <v>0</v>
      </c>
      <c r="G103" s="35">
        <f t="shared" si="5"/>
        <v>0</v>
      </c>
      <c r="H103" s="55" t="s">
        <v>10</v>
      </c>
      <c r="I103" s="55">
        <v>95727</v>
      </c>
    </row>
    <row r="104" spans="1:9" x14ac:dyDescent="0.35">
      <c r="A104" s="15" t="s">
        <v>206</v>
      </c>
      <c r="B104" s="27" t="s">
        <v>19</v>
      </c>
      <c r="C104" s="55" t="s">
        <v>20</v>
      </c>
      <c r="D104" s="57">
        <v>115</v>
      </c>
      <c r="E104" s="56"/>
      <c r="F104" s="35">
        <f t="shared" si="4"/>
        <v>0</v>
      </c>
      <c r="G104" s="35">
        <f t="shared" si="5"/>
        <v>0</v>
      </c>
      <c r="H104" s="55" t="s">
        <v>21</v>
      </c>
      <c r="I104" s="55" t="s">
        <v>22</v>
      </c>
    </row>
    <row r="105" spans="1:9" x14ac:dyDescent="0.35">
      <c r="A105" s="18">
        <v>4</v>
      </c>
      <c r="B105" s="30" t="s">
        <v>32</v>
      </c>
      <c r="C105" s="19"/>
      <c r="D105" s="20"/>
      <c r="E105" s="19"/>
      <c r="F105" s="51"/>
      <c r="G105" s="51"/>
      <c r="H105" s="19"/>
      <c r="I105" s="19"/>
    </row>
    <row r="106" spans="1:9" ht="26" x14ac:dyDescent="0.35">
      <c r="A106" s="15" t="s">
        <v>33</v>
      </c>
      <c r="B106" s="27" t="s">
        <v>207</v>
      </c>
      <c r="C106" s="55" t="s">
        <v>20</v>
      </c>
      <c r="D106" s="57">
        <v>1</v>
      </c>
      <c r="E106" s="56"/>
      <c r="F106" s="35">
        <f t="shared" si="4"/>
        <v>0</v>
      </c>
      <c r="G106" s="35">
        <f t="shared" si="5"/>
        <v>0</v>
      </c>
      <c r="H106" s="55" t="s">
        <v>21</v>
      </c>
      <c r="I106" s="55" t="s">
        <v>208</v>
      </c>
    </row>
    <row r="107" spans="1:9" x14ac:dyDescent="0.35">
      <c r="A107" s="15" t="s">
        <v>209</v>
      </c>
      <c r="B107" s="27" t="s">
        <v>34</v>
      </c>
      <c r="C107" s="55" t="s">
        <v>20</v>
      </c>
      <c r="D107" s="57">
        <v>78</v>
      </c>
      <c r="E107" s="56"/>
      <c r="F107" s="35">
        <f t="shared" si="4"/>
        <v>0</v>
      </c>
      <c r="G107" s="35">
        <f t="shared" si="5"/>
        <v>0</v>
      </c>
      <c r="H107" s="55" t="s">
        <v>21</v>
      </c>
      <c r="I107" s="55" t="s">
        <v>35</v>
      </c>
    </row>
    <row r="108" spans="1:9" x14ac:dyDescent="0.35">
      <c r="A108" s="15" t="s">
        <v>210</v>
      </c>
      <c r="B108" s="27" t="s">
        <v>211</v>
      </c>
      <c r="C108" s="55" t="s">
        <v>20</v>
      </c>
      <c r="D108" s="57">
        <v>2</v>
      </c>
      <c r="E108" s="56"/>
      <c r="F108" s="35">
        <f t="shared" si="4"/>
        <v>0</v>
      </c>
      <c r="G108" s="35">
        <f t="shared" si="5"/>
        <v>0</v>
      </c>
      <c r="H108" s="55" t="s">
        <v>21</v>
      </c>
      <c r="I108" s="55" t="s">
        <v>212</v>
      </c>
    </row>
    <row r="109" spans="1:9" x14ac:dyDescent="0.35">
      <c r="A109" s="18">
        <v>5</v>
      </c>
      <c r="B109" s="30" t="s">
        <v>36</v>
      </c>
      <c r="C109" s="19"/>
      <c r="D109" s="20"/>
      <c r="E109" s="19"/>
      <c r="F109" s="51"/>
      <c r="G109" s="51"/>
      <c r="H109" s="19"/>
      <c r="I109" s="19"/>
    </row>
    <row r="110" spans="1:9" x14ac:dyDescent="0.35">
      <c r="A110" s="15" t="s">
        <v>37</v>
      </c>
      <c r="B110" s="27" t="s">
        <v>38</v>
      </c>
      <c r="C110" s="55" t="s">
        <v>163</v>
      </c>
      <c r="D110" s="57">
        <v>15</v>
      </c>
      <c r="E110" s="56"/>
      <c r="F110" s="35">
        <f t="shared" si="4"/>
        <v>0</v>
      </c>
      <c r="G110" s="35">
        <f t="shared" si="5"/>
        <v>0</v>
      </c>
      <c r="H110" s="55" t="s">
        <v>10</v>
      </c>
      <c r="I110" s="55">
        <v>101909</v>
      </c>
    </row>
    <row r="111" spans="1:9" x14ac:dyDescent="0.35">
      <c r="A111" s="21">
        <v>6</v>
      </c>
      <c r="B111" s="31" t="s">
        <v>39</v>
      </c>
      <c r="C111" s="21"/>
      <c r="D111" s="22"/>
      <c r="E111" s="21"/>
      <c r="F111" s="51"/>
      <c r="G111" s="51"/>
      <c r="H111" s="21"/>
      <c r="I111" s="21"/>
    </row>
    <row r="112" spans="1:9" x14ac:dyDescent="0.35">
      <c r="A112" s="15" t="s">
        <v>40</v>
      </c>
      <c r="B112" s="27" t="s">
        <v>213</v>
      </c>
      <c r="C112" s="55" t="s">
        <v>164</v>
      </c>
      <c r="D112" s="57">
        <v>20</v>
      </c>
      <c r="E112" s="56"/>
      <c r="F112" s="35">
        <f t="shared" si="4"/>
        <v>0</v>
      </c>
      <c r="G112" s="35">
        <f t="shared" si="5"/>
        <v>0</v>
      </c>
      <c r="H112" s="55" t="s">
        <v>10</v>
      </c>
      <c r="I112" s="55">
        <v>99855</v>
      </c>
    </row>
    <row r="113" spans="1:9" x14ac:dyDescent="0.35">
      <c r="A113" s="45">
        <v>7</v>
      </c>
      <c r="B113" s="31" t="s">
        <v>146</v>
      </c>
      <c r="C113" s="21"/>
      <c r="D113" s="22"/>
      <c r="E113" s="21"/>
      <c r="F113" s="51"/>
      <c r="G113" s="51"/>
      <c r="H113" s="21"/>
      <c r="I113" s="21"/>
    </row>
    <row r="114" spans="1:9" x14ac:dyDescent="0.35">
      <c r="A114" s="15" t="s">
        <v>44</v>
      </c>
      <c r="B114" s="33" t="s">
        <v>148</v>
      </c>
      <c r="C114" s="55" t="s">
        <v>166</v>
      </c>
      <c r="D114" s="57">
        <v>3404.39</v>
      </c>
      <c r="E114" s="56"/>
      <c r="F114" s="35">
        <f t="shared" si="4"/>
        <v>0</v>
      </c>
      <c r="G114" s="35">
        <f t="shared" si="5"/>
        <v>0</v>
      </c>
      <c r="H114" s="55" t="s">
        <v>10</v>
      </c>
      <c r="I114" s="55">
        <v>99802</v>
      </c>
    </row>
    <row r="115" spans="1:9" ht="26" x14ac:dyDescent="0.35">
      <c r="A115" s="15" t="s">
        <v>46</v>
      </c>
      <c r="B115" s="33" t="s">
        <v>150</v>
      </c>
      <c r="C115" s="55" t="s">
        <v>151</v>
      </c>
      <c r="D115" s="57">
        <v>25</v>
      </c>
      <c r="E115" s="56"/>
      <c r="F115" s="35">
        <f t="shared" si="4"/>
        <v>0</v>
      </c>
      <c r="G115" s="35">
        <f t="shared" si="5"/>
        <v>0</v>
      </c>
      <c r="H115" s="55" t="s">
        <v>152</v>
      </c>
      <c r="I115" s="55" t="s">
        <v>169</v>
      </c>
    </row>
    <row r="116" spans="1:9" x14ac:dyDescent="0.35">
      <c r="A116" s="15" t="s">
        <v>48</v>
      </c>
      <c r="B116" s="33" t="s">
        <v>155</v>
      </c>
      <c r="C116" s="55" t="s">
        <v>20</v>
      </c>
      <c r="D116" s="57">
        <v>1</v>
      </c>
      <c r="E116" s="56"/>
      <c r="F116" s="35">
        <f t="shared" si="4"/>
        <v>0</v>
      </c>
      <c r="G116" s="35">
        <f t="shared" si="5"/>
        <v>0</v>
      </c>
      <c r="H116" s="55" t="s">
        <v>152</v>
      </c>
      <c r="I116" s="55" t="s">
        <v>170</v>
      </c>
    </row>
    <row r="117" spans="1:9" x14ac:dyDescent="0.35">
      <c r="A117" s="15" t="s">
        <v>50</v>
      </c>
      <c r="B117" s="33" t="s">
        <v>157</v>
      </c>
      <c r="C117" s="55" t="s">
        <v>20</v>
      </c>
      <c r="D117" s="57">
        <v>1</v>
      </c>
      <c r="E117" s="56"/>
      <c r="F117" s="35">
        <f t="shared" si="4"/>
        <v>0</v>
      </c>
      <c r="G117" s="35">
        <f t="shared" si="5"/>
        <v>0</v>
      </c>
      <c r="H117" s="55" t="s">
        <v>152</v>
      </c>
      <c r="I117" s="55" t="s">
        <v>171</v>
      </c>
    </row>
    <row r="118" spans="1:9" x14ac:dyDescent="0.35">
      <c r="A118" s="15" t="s">
        <v>52</v>
      </c>
      <c r="B118" s="33" t="s">
        <v>159</v>
      </c>
      <c r="C118" s="55" t="s">
        <v>160</v>
      </c>
      <c r="D118" s="57">
        <v>3404.39</v>
      </c>
      <c r="E118" s="56"/>
      <c r="F118" s="35">
        <f t="shared" si="4"/>
        <v>0</v>
      </c>
      <c r="G118" s="35">
        <f t="shared" si="5"/>
        <v>0</v>
      </c>
      <c r="H118" s="55" t="s">
        <v>152</v>
      </c>
      <c r="I118" s="55" t="s">
        <v>153</v>
      </c>
    </row>
    <row r="119" spans="1:9" ht="15.5" x14ac:dyDescent="0.35">
      <c r="A119" s="61" t="s">
        <v>161</v>
      </c>
      <c r="B119" s="62"/>
      <c r="C119" s="62"/>
      <c r="D119" s="62"/>
      <c r="E119" s="63"/>
      <c r="F119" s="46">
        <f>SUM(F8:F118)</f>
        <v>0</v>
      </c>
      <c r="G119" s="46">
        <f>SUM(G8:G118)</f>
        <v>0</v>
      </c>
      <c r="H119" s="25"/>
      <c r="I119" s="26"/>
    </row>
    <row r="123" spans="1:9" x14ac:dyDescent="0.35">
      <c r="F123" s="64"/>
      <c r="G123" s="64"/>
      <c r="H123" s="64"/>
    </row>
    <row r="124" spans="1:9" x14ac:dyDescent="0.35">
      <c r="F124" s="64"/>
      <c r="G124" s="64"/>
      <c r="H124" s="64"/>
    </row>
    <row r="125" spans="1:9" ht="18.5" x14ac:dyDescent="0.45">
      <c r="F125" s="49"/>
      <c r="G125" s="50"/>
    </row>
    <row r="126" spans="1:9" x14ac:dyDescent="0.35">
      <c r="F126" s="49"/>
      <c r="G126" s="49"/>
    </row>
    <row r="127" spans="1:9" x14ac:dyDescent="0.35">
      <c r="F127" s="48"/>
      <c r="G127" s="48"/>
    </row>
    <row r="128" spans="1:9" x14ac:dyDescent="0.35">
      <c r="F128" s="49"/>
      <c r="G128" s="49"/>
    </row>
    <row r="129" spans="6:7" x14ac:dyDescent="0.35">
      <c r="F129" s="49"/>
      <c r="G129" s="48"/>
    </row>
    <row r="130" spans="6:7" x14ac:dyDescent="0.35">
      <c r="F130" s="49"/>
      <c r="G130" s="49"/>
    </row>
  </sheetData>
  <mergeCells count="5">
    <mergeCell ref="A119:E119"/>
    <mergeCell ref="F123:H124"/>
    <mergeCell ref="A6:D6"/>
    <mergeCell ref="A81:D81"/>
    <mergeCell ref="A4:I4"/>
  </mergeCells>
  <conditionalFormatting sqref="A15:A18 H31:I31 I32:I33">
    <cfRule type="containsBlanks" dxfId="6" priority="4">
      <formula>LEN(TRIM(A15))=0</formula>
    </cfRule>
  </conditionalFormatting>
  <conditionalFormatting sqref="B76:B80">
    <cfRule type="containsBlanks" dxfId="5" priority="6">
      <formula>LEN(TRIM(B76))=0</formula>
    </cfRule>
  </conditionalFormatting>
  <conditionalFormatting sqref="B86:B88">
    <cfRule type="containsBlanks" dxfId="4" priority="1">
      <formula>LEN(TRIM(B86))=0</formula>
    </cfRule>
  </conditionalFormatting>
  <conditionalFormatting sqref="B114:B118">
    <cfRule type="containsBlanks" dxfId="3" priority="2">
      <formula>LEN(TRIM(B114))=0</formula>
    </cfRule>
  </conditionalFormatting>
  <conditionalFormatting sqref="I27:I30">
    <cfRule type="containsBlanks" dxfId="2" priority="5">
      <formula>LEN(TRIM(I27))=0</formula>
    </cfRule>
  </conditionalFormatting>
  <conditionalFormatting sqref="I77:I80">
    <cfRule type="containsBlanks" dxfId="1" priority="7">
      <formula>LEN(TRIM(I77))=0</formula>
    </cfRule>
  </conditionalFormatting>
  <conditionalFormatting sqref="I115:I118">
    <cfRule type="containsBlanks" dxfId="0" priority="3">
      <formula>LEN(TRIM(I115))=0</formula>
    </cfRule>
  </conditionalFormatting>
  <pageMargins left="0.51181102362204722" right="0.51181102362204722" top="0.78740157480314965" bottom="0.78740157480314965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PROJETOS</dc:creator>
  <cp:lastModifiedBy>PROJETOS</cp:lastModifiedBy>
  <cp:lastPrinted>2026-05-13T16:07:31Z</cp:lastPrinted>
  <dcterms:created xsi:type="dcterms:W3CDTF">2026-03-19T11:49:13Z</dcterms:created>
  <dcterms:modified xsi:type="dcterms:W3CDTF">2026-05-13T16:34:40Z</dcterms:modified>
</cp:coreProperties>
</file>